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C48" i="9" l="1"/>
  <c r="C47" i="9"/>
  <c r="N24" i="20"/>
  <c r="O24" i="20"/>
  <c r="N29" i="20"/>
  <c r="O29" i="20"/>
  <c r="N48" i="20"/>
  <c r="N55" i="20" s="1"/>
  <c r="O48" i="20"/>
  <c r="O55" i="20"/>
  <c r="B30" i="19" l="1"/>
  <c r="G55" i="20"/>
  <c r="G51" i="20"/>
  <c r="D57" i="20"/>
  <c r="D56" i="20"/>
  <c r="D54" i="20"/>
  <c r="D53" i="20"/>
  <c r="D52" i="20"/>
  <c r="D50" i="20"/>
  <c r="D49" i="20"/>
  <c r="D48" i="20"/>
  <c r="D47" i="20"/>
  <c r="D46" i="20"/>
  <c r="D45" i="20"/>
  <c r="D44" i="20"/>
  <c r="D43" i="20"/>
  <c r="D42" i="20"/>
  <c r="D41" i="20"/>
  <c r="D40" i="20"/>
  <c r="D39" i="20"/>
  <c r="D38" i="20"/>
  <c r="D37" i="20"/>
  <c r="D36" i="20"/>
  <c r="D35" i="20"/>
  <c r="D34" i="20"/>
  <c r="D33" i="20"/>
  <c r="D32" i="20"/>
  <c r="D31" i="20"/>
  <c r="D30" i="20"/>
  <c r="V48" i="20"/>
  <c r="V55" i="20" s="1"/>
  <c r="V29" i="20"/>
  <c r="V24" i="20"/>
  <c r="R48" i="20"/>
  <c r="R55" i="20" s="1"/>
  <c r="R29" i="20"/>
  <c r="R24" i="20"/>
  <c r="D55" i="20" l="1"/>
  <c r="A9" i="20" l="1"/>
  <c r="A15" i="20"/>
  <c r="A12" i="20"/>
  <c r="A5" i="20"/>
  <c r="U55" i="20"/>
  <c r="Q55" i="20"/>
  <c r="M55" i="20"/>
  <c r="I55" i="20"/>
  <c r="U51" i="20"/>
  <c r="Q51" i="20"/>
  <c r="M51" i="20"/>
  <c r="I51" i="20"/>
  <c r="T48" i="20"/>
  <c r="T55" i="20" s="1"/>
  <c r="P48" i="20"/>
  <c r="P55" i="20" s="1"/>
  <c r="L48" i="20"/>
  <c r="L55" i="20" s="1"/>
  <c r="G40" i="20"/>
  <c r="G39" i="20"/>
  <c r="G36" i="20"/>
  <c r="T29" i="20"/>
  <c r="P29" i="20"/>
  <c r="L29" i="20"/>
  <c r="T24" i="20"/>
  <c r="P24" i="20"/>
  <c r="L24" i="20"/>
  <c r="D51" i="20" l="1"/>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<sst xmlns="http://schemas.openxmlformats.org/spreadsheetml/2006/main" count="2448" uniqueCount="748">
  <si>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</si>
  <si>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</si>
  <si>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</si>
  <si>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</si>
  <si>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</si>
  <si>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</si>
  <si>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</si>
  <si>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</si>
  <si>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</si>
  <si>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</si>
  <si>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</si>
  <si>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</si>
  <si>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</si>
  <si>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</si>
  <si>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</si>
  <si>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</si>
  <si>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</si>
  <si>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</si>
  <si>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</si>
  <si>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</si>
  <si>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</si>
  <si>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</si>
  <si>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</si>
  <si>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</si>
  <si>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</si>
  <si>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</si>
  <si>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</si>
  <si>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</si>
  <si>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</si>
  <si>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</si>
  <si>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</si>
  <si>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</si>
  <si>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</si>
  <si>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</si>
  <si>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</si>
  <si>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</si>
  <si>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</si>
  <si>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</si>
  <si>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</si>
  <si>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</si>
  <si>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</si>
  <si>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</si>
  <si>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</si>
  <si>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</si>
  <si>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</si>
  <si>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</si>
  <si>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</si>
  <si>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</si>
  <si>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</si>
  <si>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</si>
  <si>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</si>
  <si>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</si>
  <si>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</si>
  <si>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</si>
  <si>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</si>
  <si>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</si>
  <si>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</si>
  <si>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</si>
  <si>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</si>
  <si>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</si>
  <si>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</si>
  <si>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</si>
  <si>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</si>
  <si>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</si>
  <si>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</si>
  <si>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</si>
  <si>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</si>
  <si>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</si>
  <si>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</si>
  <si>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</si>
  <si>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</si>
  <si>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</si>
  <si>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</si>
  <si>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</si>
  <si>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</si>
  <si>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</si>
  <si>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</si>
  <si>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</si>
  <si>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</si>
  <si>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</si>
  <si>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</si>
  <si>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</si>
  <si>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</si>
  <si>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</si>
  <si>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</si>
  <si>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</si>
  <si>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</si>
  <si>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</si>
  <si>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</si>
  <si>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</si>
  <si>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</si>
  <si>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</si>
  <si>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</si>
  <si>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</si>
  <si>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</si>
  <si>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</si>
  <si>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</si>
  <si>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</si>
  <si>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</si>
  <si>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</si>
  <si>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</si>
  <si>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</si>
  <si>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</si>
  <si>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</si>
  <si>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</si>
  <si>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</si>
  <si>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</si>
  <si>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</si>
  <si>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</si>
  <si>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</si>
  <si>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</si>
  <si>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</si>
  <si>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</si>
  <si>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</si>
  <si>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</si>
  <si>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</si>
  <si>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</si>
  <si>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</si>
  <si>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</si>
  <si>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</si>
  <si>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</si>
  <si>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</si>
  <si>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</si>
  <si>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</si>
  <si>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</si>
  <si>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</si>
  <si>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</si>
  <si>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</si>
  <si>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</si>
  <si>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</si>
  <si>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</si>
  <si>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</si>
  <si>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</si>
  <si>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</si>
  <si>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</si>
  <si>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</si>
  <si>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</si>
  <si>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</si>
  <si>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</si>
  <si>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</si>
  <si>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</si>
  <si>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</si>
  <si>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</si>
  <si>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</si>
  <si>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</si>
  <si>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</si>
  <si>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</si>
  <si>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</si>
  <si>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</si>
  <si>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</si>
  <si>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</si>
  <si>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</si>
  <si>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</si>
  <si>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</si>
  <si>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</si>
  <si>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</si>
  <si>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</si>
  <si>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</si>
  <si>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</si>
  <si>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</si>
  <si>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</si>
  <si>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</si>
  <si>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</si>
  <si>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</si>
  <si>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</si>
  <si>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</si>
  <si>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</si>
  <si>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</si>
  <si>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</si>
  <si>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</si>
  <si>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</si>
  <si>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</si>
  <si>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</si>
  <si>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</si>
  <si>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</si>
  <si>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</si>
  <si>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</si>
  <si>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</si>
  <si>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</si>
  <si>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</si>
  <si>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</si>
  <si>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</si>
  <si>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</si>
  <si>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</si>
  <si>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</si>
  <si>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</si>
  <si>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</si>
  <si>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</si>
  <si>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</si>
  <si>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</si>
  <si>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</si>
  <si>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</si>
  <si>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</si>
  <si>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</si>
  <si>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</si>
  <si>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</si>
  <si>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</si>
  <si>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</si>
  <si>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</si>
  <si>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</si>
  <si>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</si>
  <si>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</si>
  <si>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</si>
  <si>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</si>
  <si>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</si>
  <si>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</si>
  <si>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</si>
  <si>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</si>
  <si>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</si>
  <si>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</si>
  <si>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</si>
  <si>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</si>
  <si>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</si>
  <si>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</si>
  <si>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</si>
  <si>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</si>
  <si>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</si>
  <si>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</si>
  <si>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</si>
  <si>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</si>
  <si>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</si>
  <si>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</si>
  <si>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</si>
  <si>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</si>
  <si>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</si>
  <si>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</si>
  <si>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</si>
  <si>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</si>
  <si>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</si>
  <si>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</si>
  <si>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</si>
  <si>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</si>
  <si>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</si>
  <si>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</si>
  <si>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</si>
  <si>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</si>
  <si>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</si>
  <si>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</si>
  <si>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</si>
  <si>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</si>
  <si>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</si>
  <si>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</si>
  <si>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</si>
  <si>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</si>
  <si>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</si>
  <si>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</si>
  <si>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</si>
  <si>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</si>
  <si>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</si>
  <si>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</si>
  <si>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</si>
  <si>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</si>
  <si>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</si>
  <si>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</si>
  <si>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</si>
  <si>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</si>
  <si>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</si>
  <si>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</si>
  <si>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</si>
  <si>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</si>
  <si>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</si>
  <si>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</si>
  <si>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</si>
  <si>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</si>
  <si>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</si>
  <si>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</si>
  <si>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</si>
  <si>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</si>
  <si>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</si>
  <si>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</si>
  <si>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</si>
  <si>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</si>
  <si>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</si>
  <si>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</si>
  <si>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</si>
  <si>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</si>
  <si>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</si>
  <si>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</si>
  <si>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</si>
  <si>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</si>
  <si>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</si>
  <si>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</si>
  <si>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</si>
  <si>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</si>
  <si>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</si>
  <si>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</si>
  <si>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</si>
  <si>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</si>
  <si>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</si>
  <si>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</si>
  <si>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</si>
  <si>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</si>
  <si>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</si>
  <si>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</si>
  <si>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</si>
  <si>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</si>
  <si>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</si>
  <si>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</si>
  <si>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</si>
  <si>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</si>
  <si>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</si>
  <si>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</si>
  <si>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</si>
  <si>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</si>
  <si>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</si>
  <si>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</si>
  <si>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</si>
  <si>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</si>
  <si>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</si>
  <si>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</si>
  <si>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</si>
  <si>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</si>
  <si>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</si>
  <si>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</si>
  <si>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</si>
  <si>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</si>
  <si>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</si>
  <si>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</si>
  <si>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</si>
  <si>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</si>
  <si>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</si>
  <si>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</si>
  <si>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</si>
  <si>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</si>
  <si>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</si>
  <si>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</si>
  <si>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</si>
  <si>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</si>
  <si>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</si>
  <si>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</si>
  <si>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</si>
  <si>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</si>
  <si>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</si>
  <si>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</si>
  <si>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</si>
  <si>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</si>
  <si>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</si>
  <si>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</si>
  <si>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</si>
  <si>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</si>
  <si>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</si>
  <si>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</si>
  <si>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</si>
  <si>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</si>
  <si>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</si>
  <si>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</si>
  <si>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</si>
  <si>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</si>
  <si>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</si>
  <si>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</si>
  <si>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</si>
  <si>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</si>
  <si>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</si>
  <si>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</si>
  <si>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</si>
  <si>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</si>
  <si>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</si>
  <si>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</si>
  <si>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</si>
  <si>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</si>
  <si>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</si>
  <si>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</si>
  <si>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</si>
  <si>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</si>
  <si>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</si>
  <si>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</si>
  <si>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</si>
  <si>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</si>
  <si>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</si>
  <si>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</si>
  <si>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</si>
  <si>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</si>
  <si>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</si>
  <si>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</si>
  <si>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</si>
  <si>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</si>
  <si>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</si>
  <si>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</si>
  <si>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</si>
  <si>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</si>
  <si>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</si>
  <si>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</si>
  <si>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</si>
  <si>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</si>
  <si>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</si>
  <si>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</si>
  <si>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</si>
  <si>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</si>
  <si>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</si>
  <si>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</si>
  <si>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</si>
  <si>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</si>
  <si>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</si>
  <si>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</si>
  <si>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</si>
  <si>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</si>
  <si>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</si>
  <si>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</si>
  <si>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</si>
  <si>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</si>
  <si>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</si>
  <si>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</si>
  <si>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</si>
  <si>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</si>
  <si>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</si>
  <si>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</si>
  <si>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</si>
  <si>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</si>
  <si>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</si>
  <si>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</si>
  <si>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</si>
  <si>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</si>
  <si>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</si>
  <si>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</si>
  <si>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</si>
  <si>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</si>
  <si>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</si>
  <si>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</si>
  <si>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</si>
  <si>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</si>
  <si>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</si>
  <si>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</si>
  <si>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</si>
  <si>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</si>
  <si>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</si>
  <si>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</si>
  <si>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</si>
  <si>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</si>
  <si>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</si>
  <si>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</si>
  <si>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</si>
  <si>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</si>
  <si>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</si>
  <si>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</si>
  <si>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</si>
  <si>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</si>
  <si>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</si>
  <si>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</si>
  <si>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</si>
  <si>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</si>
  <si>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</si>
  <si>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</si>
  <si>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</si>
  <si>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</si>
  <si>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</si>
  <si>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</si>
  <si>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</si>
  <si>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</si>
  <si>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</si>
  <si>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</si>
  <si>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</si>
  <si>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</si>
  <si>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</si>
  <si>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</si>
  <si>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</si>
  <si>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</si>
  <si>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</si>
  <si>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</si>
  <si>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</si>
  <si>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</si>
  <si>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</si>
  <si>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</si>
  <si>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</si>
  <si>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</si>
  <si>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</si>
  <si>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</si>
  <si>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</si>
  <si>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</si>
  <si>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</si>
  <si>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</si>
  <si>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</si>
  <si>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</si>
  <si>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</si>
  <si>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</si>
  <si>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</si>
  <si>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</si>
  <si>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</si>
  <si>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</si>
  <si>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</si>
  <si>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</si>
  <si>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</si>
  <si>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</si>
  <si>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</si>
  <si>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</si>
  <si>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</si>
  <si>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</si>
  <si>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</si>
  <si>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</si>
  <si>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</si>
  <si>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</si>
  <si>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</si>
  <si>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</si>
  <si>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</si>
  <si>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</si>
  <si>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</si>
  <si>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</si>
  <si>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</si>
  <si>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</si>
  <si>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</si>
  <si>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</si>
  <si>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</si>
  <si>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</si>
  <si>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</si>
  <si>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</si>
  <si>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</si>
  <si>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</si>
  <si>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</si>
  <si>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</si>
  <si>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</si>
  <si>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</si>
  <si>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</si>
  <si>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</si>
  <si>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</si>
  <si>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</si>
  <si>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</si>
  <si>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</si>
  <si>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</si>
  <si>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</si>
  <si>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</si>
  <si>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</si>
  <si>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</si>
  <si>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</si>
  <si>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</si>
  <si>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</si>
  <si>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</si>
  <si>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</si>
  <si>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</si>
  <si>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</si>
  <si>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</si>
  <si>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</si>
  <si>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</si>
  <si>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</si>
  <si>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</si>
  <si>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</si>
  <si>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</si>
  <si>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</si>
  <si>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</si>
  <si>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</si>
  <si>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</si>
  <si>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</si>
  <si>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</si>
  <si>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</si>
  <si>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</si>
  <si>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</si>
  <si>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</si>
  <si>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</si>
  <si>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</si>
  <si>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</si>
  <si>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</si>
  <si>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</si>
  <si>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</si>
  <si>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</si>
  <si>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</si>
  <si>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</si>
  <si>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</si>
  <si>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</si>
  <si>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</si>
  <si>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</si>
  <si>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</si>
  <si>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</si>
  <si>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</si>
  <si>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</si>
  <si>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</si>
  <si>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</si>
  <si>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</si>
  <si>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</si>
  <si>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</si>
  <si>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</si>
  <si>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</si>
  <si>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</si>
  <si>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</si>
  <si>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</si>
  <si>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</si>
  <si>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</si>
  <si>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</si>
  <si>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</si>
  <si>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</si>
  <si>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</si>
  <si>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</si>
  <si>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</si>
  <si>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</si>
  <si>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</si>
  <si>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</si>
  <si>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</si>
  <si>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</si>
  <si>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</si>
  <si>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</si>
  <si>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</si>
  <si>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</si>
  <si>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</si>
  <si>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</si>
  <si>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</si>
  <si>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</si>
  <si>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</si>
  <si>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</si>
  <si>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</si>
  <si>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</si>
  <si>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</si>
  <si>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</si>
  <si>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</si>
  <si>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</si>
  <si>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</si>
  <si>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</si>
  <si>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</si>
  <si>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</si>
  <si>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</si>
  <si>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</si>
  <si>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</si>
  <si>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</si>
  <si>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</si>
  <si>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</si>
  <si>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</si>
  <si>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</si>
  <si>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</si>
  <si>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</si>
  <si>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</si>
  <si>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</si>
  <si>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</si>
  <si>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</si>
  <si>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</si>
  <si>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</si>
  <si>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</si>
  <si>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</si>
  <si>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</si>
  <si>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</si>
  <si>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</si>
  <si>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</si>
  <si>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</si>
  <si>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</si>
  <si>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</si>
  <si>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</si>
  <si>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</si>
  <si>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</si>
  <si>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</si>
  <si>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</si>
  <si>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</si>
  <si>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</si>
  <si>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</si>
  <si>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</si>
  <si>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</si>
  <si>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</si>
  <si>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</si>
  <si>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</si>
  <si>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</si>
  <si>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</si>
  <si>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</si>
  <si>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</si>
  <si>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</si>
  <si>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</si>
  <si>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</si>
  <si>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</si>
  <si>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</si>
  <si>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</si>
  <si>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</si>
  <si>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</si>
  <si>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</si>
  <si>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</si>
  <si>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</si>
  <si>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</si>
  <si>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</si>
  <si>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</si>
  <si>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</si>
  <si>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</si>
  <si>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</si>
  <si>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</si>
  <si>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</si>
  <si>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</si>
  <si>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</si>
  <si>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</si>
  <si>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</si>
  <si>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</si>
  <si>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</si>
  <si>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</si>
  <si>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</si>
  <si>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</si>
  <si>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</si>
  <si>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</si>
  <si>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</si>
  <si>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</si>
  <si>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</si>
  <si>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</si>
  <si>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</si>
  <si>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</si>
  <si>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</si>
  <si>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</si>
  <si>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</si>
  <si>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</si>
  <si>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</si>
  <si>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</si>
  <si>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</si>
  <si>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</si>
  <si>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</si>
  <si>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</si>
  <si>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</si>
  <si>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</si>
  <si>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</si>
  <si>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</si>
  <si>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</si>
  <si>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</si>
  <si>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</si>
  <si>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</si>
  <si>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</si>
  <si>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</si>
  <si>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</si>
  <si>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</si>
  <si>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</si>
  <si>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</si>
  <si>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</si>
  <si>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Замещение (обновление) электрической сети</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</si>
  <si>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</si>
  <si>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</si>
  <si>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</si>
  <si>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</si>
  <si>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</si>
  <si>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</si>
  <si>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ф.57-12</t>
  </si>
  <si>
    <t>M_РЭ_0013РКЛО</t>
  </si>
  <si>
    <t>Реконструкция КВЛ-6кВ, ф.57-12 от оп. 15 до оп. 48 (ориентировочный объем работ: протяженность ВЛ-6 кВ - 2,5 км проводом СИП-3 1х95мм2, протяженность КЛ-6 кВ - 0,13 км)</t>
  </si>
  <si>
    <t>Показатель замены линий электропередачи (ΔLnз_лэп) 10 кВ, км - 2,63.</t>
  </si>
  <si>
    <t>С</t>
  </si>
  <si>
    <t>по состоянию на 01.01.2025</t>
  </si>
  <si>
    <t>Утвержденый план</t>
  </si>
  <si>
    <t>Работа</t>
  </si>
  <si>
    <t>передача электрической энергии</t>
  </si>
  <si>
    <t>ООО "Сетевое предприятие "Росэнерго"</t>
  </si>
  <si>
    <t>сметный расчет</t>
  </si>
  <si>
    <t>запрос цен в электронной форме</t>
  </si>
  <si>
    <t>безограничений (документация доступна в ЕИС без взимания платы)</t>
  </si>
  <si>
    <t>ООО «Парм»</t>
  </si>
  <si>
    <t>10 493,000</t>
  </si>
  <si>
    <t>2230748695/20</t>
  </si>
  <si>
    <t>https://etp.comita.ru/</t>
  </si>
  <si>
    <t>Исполнен 
1 этап 
предусмотренный в 2024 году</t>
  </si>
  <si>
    <t>ООО «Сетевое предприятие «Росэнерго»</t>
  </si>
  <si>
    <t>1-цепная</t>
  </si>
  <si>
    <t>ВЛ-6 кВ</t>
  </si>
  <si>
    <t>КЛ-6 кВ</t>
  </si>
  <si>
    <t>в траншее</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</si>
  <si>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</si>
  <si>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</si>
  <si>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2024, 2026</t>
  </si>
  <si>
    <t>Сметная стоимость с НДС, млн. руб.</t>
  </si>
  <si>
    <t>Акт технического обследования № 1-25-ИП от 09.02.2022</t>
  </si>
  <si>
    <t>Год раскрытия информации: 2026 год</t>
  </si>
  <si>
    <t>2026</t>
  </si>
  <si>
    <t>Сводка затрат</t>
  </si>
  <si>
    <t>Факт 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</si>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</sst>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14" fontId="176" fillId="0" borderId="2" xfId="0" applyNumberFormat="1" applyFont="1" applyBorder="1" applyAlignment="1" applyProtection="1">
      <alignment horizontal="center" vertical="center" wrapText="1"/>
      <protection locked="0"/>
    </xf>
    <xf numFmtId="0" fontId="176" fillId="0" borderId="2" xfId="0" applyFont="1" applyBorder="1" applyAlignment="1" applyProtection="1">
      <alignment horizontal="center" vertical="center" wrapText="1"/>
      <protection locked="0"/>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3;&#1086;&#1085;&#1095;&#1072;&#1088;&#1086;&#1074;&#1072;%20&#1045;.&#1053;\&#1048;&#1053;&#1042;&#1045;&#1057;&#1058;&#1055;&#1056;&#1054;&#1043;&#1056;&#1040;&#1052;&#1052;&#1040;\&#1048;&#1055;_&#1051;&#1054;%20&#1085;&#1072;%202025-2028\&#1060;&#1086;&#1088;&#1084;&#1072;&#1090;&#1099;%20&#1087;&#1088;&#1086;&#1077;&#1082;&#1090;&#1072;%20&#1048;&#1055;&#1056;\J1110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4">
          <cell r="H24">
            <v>29.815284462300149</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4" t="s">
        <v>74</v>
      </c>
      <c r="B2" s="424"/>
      <c r="C2" s="424"/>
      <c r="D2" s="424"/>
      <c r="E2" s="424"/>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6" t="s">
        <v>90</v>
      </c>
      <c r="D1" s="426"/>
      <c r="E1" s="426"/>
      <c r="F1" s="426"/>
      <c r="G1" s="426"/>
      <c r="H1" s="426"/>
      <c r="I1" s="426"/>
      <c r="J1" s="426"/>
      <c r="K1" s="426"/>
      <c r="L1" s="426"/>
      <c r="M1" s="426"/>
      <c r="N1" s="49"/>
      <c r="O1" s="49"/>
      <c r="P1" s="49"/>
    </row>
    <row r="3" spans="1:52">
      <c r="A3" s="30"/>
      <c r="B3" s="50"/>
      <c r="C3" s="50"/>
      <c r="D3" s="50"/>
      <c r="E3" s="50"/>
    </row>
    <row r="4" spans="1:52">
      <c r="A4" s="425" t="s">
        <v>91</v>
      </c>
      <c r="B4" s="425"/>
      <c r="C4" s="425"/>
      <c r="D4" s="425"/>
      <c r="E4" s="425"/>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5" t="s">
        <v>123</v>
      </c>
      <c r="B30" s="425"/>
      <c r="C30" s="425"/>
      <c r="D30" s="425"/>
      <c r="E30" s="425"/>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5" t="s">
        <v>167</v>
      </c>
      <c r="B63" s="425"/>
      <c r="C63" s="425"/>
      <c r="D63" s="425"/>
      <c r="E63" s="425"/>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4" t="s">
        <v>1</v>
      </c>
      <c r="B3" s="424"/>
      <c r="C3" s="424"/>
      <c r="D3" s="424"/>
      <c r="E3" s="424"/>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4" t="s">
        <v>509</v>
      </c>
      <c r="B3" s="424"/>
      <c r="C3" s="424"/>
      <c r="D3" s="424"/>
      <c r="E3" s="424"/>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511</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512</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513</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514</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515</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516</v>
      </c>
      <c r="B14" s="77" t="s">
        <v>517</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518</v>
      </c>
      <c r="B15" s="77" t="s">
        <v>519</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522</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523</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524</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525</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526</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527</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528</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529</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530</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531</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532</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533</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534</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535</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536</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537</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538</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539</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540</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541</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542</v>
      </c>
      <c r="B37" s="79" t="s">
        <v>543</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544</v>
      </c>
      <c r="B38" s="47" t="s">
        <v>545</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546</v>
      </c>
      <c r="B39" s="47" t="s">
        <v>547</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topLeftCell="A43"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27" t="str">
        <f>'5. Анализ эконом эф-ти'!A4:O4</f>
        <v>Год раскрытия информации: 2026 год</v>
      </c>
      <c r="B5" s="427"/>
      <c r="C5" s="427"/>
      <c r="D5" s="427"/>
      <c r="E5" s="347"/>
      <c r="F5" s="347"/>
      <c r="G5" s="347"/>
      <c r="H5" s="347"/>
      <c r="I5" s="347"/>
      <c r="J5" s="347"/>
      <c r="K5" s="347"/>
    </row>
    <row r="6" spans="1:23" s="343" customFormat="1" ht="18.75" customHeight="1">
      <c r="A6" s="432"/>
      <c r="B6" s="432"/>
      <c r="C6" s="432"/>
      <c r="D6" s="432"/>
      <c r="I6" s="345"/>
    </row>
    <row r="7" spans="1:23" s="343" customFormat="1" ht="18.75" customHeight="1">
      <c r="A7" s="431" t="s">
        <v>211</v>
      </c>
      <c r="B7" s="431"/>
      <c r="C7" s="431"/>
      <c r="D7" s="431"/>
      <c r="E7" s="348"/>
      <c r="F7" s="348"/>
      <c r="G7" s="348"/>
      <c r="H7" s="348"/>
      <c r="I7" s="348"/>
      <c r="J7" s="348"/>
      <c r="K7" s="348"/>
      <c r="L7" s="348"/>
      <c r="M7" s="348"/>
      <c r="N7" s="348"/>
      <c r="O7" s="348"/>
      <c r="P7" s="348"/>
      <c r="Q7" s="348"/>
      <c r="R7" s="348"/>
      <c r="S7" s="348"/>
      <c r="T7" s="348"/>
      <c r="U7" s="348"/>
      <c r="V7" s="348"/>
      <c r="W7" s="348"/>
    </row>
    <row r="8" spans="1:23" s="343" customFormat="1" ht="18.75" customHeight="1">
      <c r="A8" s="432"/>
      <c r="B8" s="432"/>
      <c r="C8" s="432"/>
      <c r="D8" s="432"/>
      <c r="E8" s="349"/>
      <c r="F8" s="349"/>
      <c r="G8" s="349"/>
      <c r="H8" s="349"/>
      <c r="I8" s="349"/>
      <c r="J8" s="348"/>
      <c r="K8" s="348"/>
      <c r="L8" s="348"/>
      <c r="M8" s="348"/>
      <c r="N8" s="348"/>
      <c r="O8" s="348"/>
      <c r="P8" s="348"/>
      <c r="Q8" s="348"/>
      <c r="R8" s="348"/>
      <c r="S8" s="348"/>
      <c r="T8" s="348"/>
      <c r="U8" s="348"/>
      <c r="V8" s="348"/>
      <c r="W8" s="348"/>
    </row>
    <row r="9" spans="1:23" s="343" customFormat="1" ht="18.75" customHeight="1">
      <c r="A9" s="430" t="str">
        <f>'5. Анализ эконом эф-ти'!A6:O6</f>
        <v>ООО «Сетевое предприятие «Росэнерго»</v>
      </c>
      <c r="B9" s="430"/>
      <c r="C9" s="430"/>
      <c r="D9" s="430"/>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28" t="s">
        <v>212</v>
      </c>
      <c r="B10" s="428"/>
      <c r="C10" s="428"/>
      <c r="D10" s="428"/>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2"/>
      <c r="B11" s="432"/>
      <c r="C11" s="432"/>
      <c r="D11" s="432"/>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0" t="str">
        <f>'5. Анализ эконом эф-ти'!A8:O8</f>
        <v>M_РЭ_0013РКЛО</v>
      </c>
      <c r="B12" s="430"/>
      <c r="C12" s="430"/>
      <c r="D12" s="430"/>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28" t="s">
        <v>213</v>
      </c>
      <c r="B13" s="428"/>
      <c r="C13" s="428"/>
      <c r="D13" s="428"/>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28"/>
      <c r="B14" s="428"/>
      <c r="C14" s="428"/>
      <c r="D14" s="428"/>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2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29"/>
      <c r="C15" s="429"/>
      <c r="D15" s="429"/>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28" t="s">
        <v>214</v>
      </c>
      <c r="B16" s="428"/>
      <c r="C16" s="428"/>
      <c r="D16" s="428"/>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29" t="s">
        <v>560</v>
      </c>
      <c r="B20" s="430"/>
      <c r="C20" s="430"/>
      <c r="D20" s="430"/>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561</v>
      </c>
      <c r="B22" s="359" t="s">
        <v>562</v>
      </c>
      <c r="C22" s="433" t="s">
        <v>563</v>
      </c>
      <c r="D22" s="434"/>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33">
        <v>3</v>
      </c>
      <c r="D23" s="434"/>
      <c r="E23" s="351"/>
      <c r="F23" s="351"/>
      <c r="G23" s="351"/>
      <c r="H23" s="351"/>
      <c r="I23" s="351"/>
      <c r="J23" s="352"/>
      <c r="K23" s="352"/>
      <c r="L23" s="352"/>
      <c r="M23" s="352"/>
      <c r="N23" s="352"/>
      <c r="O23" s="352"/>
      <c r="P23" s="352"/>
      <c r="Q23" s="352"/>
      <c r="R23" s="352"/>
      <c r="S23" s="352"/>
      <c r="T23" s="352"/>
    </row>
    <row r="24" spans="1:23" s="355" customFormat="1" ht="31.5">
      <c r="A24" s="360" t="s">
        <v>564</v>
      </c>
      <c r="B24" s="361" t="s">
        <v>565</v>
      </c>
      <c r="C24" s="435" t="s">
        <v>712</v>
      </c>
      <c r="D24" s="436"/>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566</v>
      </c>
      <c r="C25" s="435" t="s">
        <v>708</v>
      </c>
      <c r="D25" s="436"/>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567</v>
      </c>
      <c r="C26" s="435" t="s">
        <v>724</v>
      </c>
      <c r="D26" s="436"/>
      <c r="E26" s="351"/>
      <c r="F26" s="351"/>
      <c r="G26" s="351"/>
      <c r="H26" s="351"/>
      <c r="I26" s="352"/>
      <c r="J26" s="352"/>
      <c r="K26" s="352"/>
      <c r="L26" s="352"/>
      <c r="M26" s="352"/>
      <c r="N26" s="352"/>
      <c r="O26" s="352"/>
      <c r="P26" s="352"/>
      <c r="Q26" s="352"/>
      <c r="R26" s="352"/>
      <c r="S26" s="352"/>
    </row>
    <row r="27" spans="1:23" s="355" customFormat="1" ht="31.5">
      <c r="A27" s="360" t="s">
        <v>303</v>
      </c>
      <c r="B27" s="362" t="s">
        <v>568</v>
      </c>
      <c r="C27" s="435" t="s">
        <v>710</v>
      </c>
      <c r="D27" s="437"/>
      <c r="E27" s="351"/>
      <c r="F27" s="351"/>
      <c r="G27" s="351"/>
      <c r="H27" s="351"/>
      <c r="I27" s="352"/>
      <c r="J27" s="352"/>
      <c r="K27" s="352"/>
      <c r="L27" s="352"/>
      <c r="M27" s="352"/>
      <c r="N27" s="352"/>
      <c r="O27" s="352"/>
      <c r="P27" s="352"/>
      <c r="Q27" s="352"/>
      <c r="R27" s="352"/>
      <c r="S27" s="352"/>
    </row>
    <row r="28" spans="1:23" s="355" customFormat="1" ht="47.25">
      <c r="A28" s="360" t="s">
        <v>313</v>
      </c>
      <c r="B28" s="362" t="s">
        <v>569</v>
      </c>
      <c r="C28" s="435" t="s">
        <v>711</v>
      </c>
      <c r="D28" s="437"/>
      <c r="E28" s="351"/>
      <c r="F28" s="351"/>
      <c r="G28" s="351"/>
      <c r="H28" s="351"/>
      <c r="I28" s="352"/>
      <c r="J28" s="352"/>
      <c r="K28" s="352"/>
      <c r="L28" s="352"/>
      <c r="M28" s="352"/>
      <c r="N28" s="352"/>
      <c r="O28" s="352"/>
      <c r="P28" s="352"/>
      <c r="Q28" s="352"/>
      <c r="R28" s="352"/>
      <c r="S28" s="352"/>
    </row>
    <row r="29" spans="1:23" s="355" customFormat="1" ht="18.75">
      <c r="A29" s="360" t="s">
        <v>325</v>
      </c>
      <c r="B29" s="362" t="s">
        <v>570</v>
      </c>
      <c r="C29" s="438" t="s">
        <v>571</v>
      </c>
      <c r="D29" s="437"/>
      <c r="E29" s="351"/>
      <c r="F29" s="351"/>
      <c r="G29" s="351"/>
      <c r="H29" s="351"/>
      <c r="I29" s="352"/>
      <c r="J29" s="352"/>
      <c r="K29" s="352"/>
      <c r="L29" s="352"/>
      <c r="M29" s="352"/>
      <c r="N29" s="352"/>
      <c r="O29" s="352"/>
      <c r="P29" s="352"/>
      <c r="Q29" s="352"/>
      <c r="R29" s="352"/>
      <c r="S29" s="352"/>
    </row>
    <row r="30" spans="1:23" s="355" customFormat="1" ht="31.5">
      <c r="A30" s="360" t="s">
        <v>327</v>
      </c>
      <c r="B30" s="362" t="s">
        <v>572</v>
      </c>
      <c r="C30" s="438" t="s">
        <v>571</v>
      </c>
      <c r="D30" s="437"/>
      <c r="E30" s="351"/>
      <c r="F30" s="351"/>
      <c r="G30" s="351"/>
      <c r="H30" s="351"/>
      <c r="I30" s="352"/>
      <c r="J30" s="352"/>
      <c r="K30" s="352"/>
      <c r="L30" s="352"/>
      <c r="M30" s="352"/>
      <c r="N30" s="352"/>
      <c r="O30" s="352"/>
      <c r="P30" s="352"/>
      <c r="Q30" s="352"/>
      <c r="R30" s="352"/>
      <c r="S30" s="352"/>
    </row>
    <row r="31" spans="1:23" s="355" customFormat="1" ht="31.5">
      <c r="A31" s="360" t="s">
        <v>573</v>
      </c>
      <c r="B31" s="362" t="s">
        <v>574</v>
      </c>
      <c r="C31" s="438" t="s">
        <v>571</v>
      </c>
      <c r="D31" s="437"/>
      <c r="E31" s="351"/>
      <c r="F31" s="351"/>
      <c r="G31" s="351"/>
      <c r="H31" s="351"/>
      <c r="I31" s="352"/>
      <c r="J31" s="352"/>
      <c r="K31" s="352"/>
      <c r="L31" s="352"/>
      <c r="M31" s="352"/>
      <c r="N31" s="352"/>
      <c r="O31" s="352"/>
      <c r="P31" s="352"/>
      <c r="Q31" s="352"/>
      <c r="R31" s="352"/>
      <c r="S31" s="352"/>
    </row>
    <row r="32" spans="1:23" s="355" customFormat="1" ht="31.5">
      <c r="A32" s="360" t="s">
        <v>575</v>
      </c>
      <c r="B32" s="362" t="s">
        <v>576</v>
      </c>
      <c r="C32" s="438" t="s">
        <v>571</v>
      </c>
      <c r="D32" s="437"/>
      <c r="E32" s="351"/>
      <c r="F32" s="351"/>
      <c r="G32" s="351"/>
      <c r="H32" s="351"/>
      <c r="I32" s="352"/>
      <c r="J32" s="352"/>
      <c r="K32" s="352"/>
      <c r="L32" s="352"/>
      <c r="M32" s="352"/>
      <c r="N32" s="352"/>
      <c r="O32" s="352"/>
      <c r="P32" s="352"/>
      <c r="Q32" s="352"/>
      <c r="R32" s="352"/>
      <c r="S32" s="352"/>
    </row>
    <row r="33" spans="1:19" s="355" customFormat="1" ht="31.5">
      <c r="A33" s="360" t="s">
        <v>577</v>
      </c>
      <c r="B33" s="362" t="s">
        <v>578</v>
      </c>
      <c r="C33" s="438" t="s">
        <v>571</v>
      </c>
      <c r="D33" s="437"/>
      <c r="E33" s="351"/>
      <c r="F33" s="351"/>
      <c r="G33" s="351"/>
      <c r="H33" s="351"/>
      <c r="I33" s="352"/>
      <c r="J33" s="352"/>
      <c r="K33" s="352"/>
      <c r="L33" s="352"/>
      <c r="M33" s="352"/>
      <c r="N33" s="352"/>
      <c r="O33" s="352"/>
      <c r="P33" s="352"/>
      <c r="Q33" s="352"/>
      <c r="R33" s="352"/>
      <c r="S33" s="352"/>
    </row>
    <row r="34" spans="1:19" s="355" customFormat="1" ht="78.75">
      <c r="A34" s="360" t="s">
        <v>579</v>
      </c>
      <c r="B34" s="362" t="s">
        <v>580</v>
      </c>
      <c r="C34" s="438" t="s">
        <v>581</v>
      </c>
      <c r="D34" s="437"/>
      <c r="E34" s="351"/>
      <c r="F34" s="351"/>
      <c r="G34" s="351"/>
      <c r="H34" s="351"/>
      <c r="I34" s="352"/>
      <c r="J34" s="352"/>
      <c r="K34" s="352"/>
      <c r="L34" s="352"/>
      <c r="M34" s="352"/>
      <c r="N34" s="352"/>
      <c r="O34" s="352"/>
      <c r="P34" s="352"/>
      <c r="Q34" s="352"/>
      <c r="R34" s="352"/>
      <c r="S34" s="352"/>
    </row>
    <row r="35" spans="1:19" ht="94.5">
      <c r="A35" s="360" t="s">
        <v>582</v>
      </c>
      <c r="B35" s="362" t="s">
        <v>583</v>
      </c>
      <c r="C35" s="438" t="s">
        <v>571</v>
      </c>
      <c r="D35" s="437"/>
    </row>
    <row r="36" spans="1:19" ht="47.25">
      <c r="A36" s="360" t="s">
        <v>584</v>
      </c>
      <c r="B36" s="362" t="s">
        <v>585</v>
      </c>
      <c r="C36" s="438" t="s">
        <v>571</v>
      </c>
      <c r="D36" s="437"/>
    </row>
    <row r="37" spans="1:19" ht="31.5">
      <c r="A37" s="360" t="s">
        <v>586</v>
      </c>
      <c r="B37" s="362" t="s">
        <v>587</v>
      </c>
      <c r="C37" s="438" t="s">
        <v>571</v>
      </c>
      <c r="D37" s="437"/>
    </row>
    <row r="38" spans="1:19" ht="15.75">
      <c r="A38" s="360" t="s">
        <v>588</v>
      </c>
      <c r="B38" s="362" t="s">
        <v>589</v>
      </c>
      <c r="C38" s="435" t="s">
        <v>701</v>
      </c>
      <c r="D38" s="437"/>
    </row>
    <row r="39" spans="1:19" ht="15.75">
      <c r="A39" s="360" t="s">
        <v>590</v>
      </c>
      <c r="B39" s="362" t="s">
        <v>591</v>
      </c>
      <c r="C39" s="438" t="s">
        <v>571</v>
      </c>
      <c r="D39" s="437"/>
    </row>
    <row r="40" spans="1:19" ht="62.45" customHeight="1">
      <c r="A40" s="360" t="s">
        <v>592</v>
      </c>
      <c r="B40" s="362" t="s">
        <v>593</v>
      </c>
      <c r="C40" s="435" t="s">
        <v>718</v>
      </c>
      <c r="D40" s="437"/>
    </row>
    <row r="41" spans="1:19" ht="94.5">
      <c r="A41" s="360" t="s">
        <v>594</v>
      </c>
      <c r="B41" s="362" t="s">
        <v>595</v>
      </c>
      <c r="C41" s="435" t="s">
        <v>704</v>
      </c>
      <c r="D41" s="437"/>
    </row>
    <row r="42" spans="1:19" ht="63">
      <c r="A42" s="360" t="s">
        <v>596</v>
      </c>
      <c r="B42" s="362" t="s">
        <v>597</v>
      </c>
      <c r="C42" s="435" t="s">
        <v>704</v>
      </c>
      <c r="D42" s="437"/>
    </row>
    <row r="43" spans="1:19" ht="173.25">
      <c r="A43" s="360" t="s">
        <v>598</v>
      </c>
      <c r="B43" s="362" t="s">
        <v>599</v>
      </c>
      <c r="C43" s="438" t="s">
        <v>600</v>
      </c>
      <c r="D43" s="437"/>
    </row>
    <row r="44" spans="1:19" ht="94.5">
      <c r="A44" s="360" t="s">
        <v>601</v>
      </c>
      <c r="B44" s="362" t="s">
        <v>602</v>
      </c>
      <c r="C44" s="438" t="s">
        <v>705</v>
      </c>
      <c r="D44" s="437"/>
    </row>
    <row r="45" spans="1:19" ht="78.75">
      <c r="A45" s="360" t="s">
        <v>603</v>
      </c>
      <c r="B45" s="362" t="s">
        <v>604</v>
      </c>
      <c r="C45" s="438" t="s">
        <v>705</v>
      </c>
      <c r="D45" s="437"/>
    </row>
    <row r="46" spans="1:19" ht="94.5">
      <c r="A46" s="360" t="s">
        <v>605</v>
      </c>
      <c r="B46" s="362" t="s">
        <v>606</v>
      </c>
      <c r="C46" s="435" t="s">
        <v>700</v>
      </c>
      <c r="D46" s="436"/>
    </row>
    <row r="47" spans="1:19" ht="51" customHeight="1">
      <c r="A47" s="360" t="s">
        <v>607</v>
      </c>
      <c r="B47" s="362" t="s">
        <v>608</v>
      </c>
      <c r="C47" s="411">
        <f>'6.2. Паспорт фин осв ввод'!J24</f>
        <v>13.376927159061905</v>
      </c>
      <c r="D47" s="412" t="s">
        <v>702</v>
      </c>
    </row>
    <row r="48" spans="1:19" ht="47.25">
      <c r="A48" s="360" t="s">
        <v>609</v>
      </c>
      <c r="B48" s="362" t="s">
        <v>610</v>
      </c>
      <c r="C48" s="411">
        <f>'6.2. Паспорт фин осв ввод'!J29</f>
        <v>10.304447599045728</v>
      </c>
      <c r="D48" s="413" t="s">
        <v>703</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row>
    <row r="6" spans="1:28" s="190" customFormat="1" ht="18.75" customHeight="1">
      <c r="A6" s="444"/>
      <c r="B6" s="444"/>
      <c r="C6" s="444"/>
      <c r="D6" s="444"/>
      <c r="E6" s="444"/>
      <c r="F6" s="444"/>
      <c r="G6" s="444"/>
      <c r="H6" s="444"/>
      <c r="I6" s="444"/>
      <c r="J6" s="444"/>
      <c r="K6" s="444"/>
      <c r="L6" s="444"/>
      <c r="M6" s="444"/>
      <c r="N6" s="444"/>
      <c r="O6" s="444"/>
      <c r="P6" s="444"/>
      <c r="Q6" s="444"/>
      <c r="R6" s="444"/>
      <c r="S6" s="444"/>
    </row>
    <row r="7" spans="1:28" s="190" customFormat="1" ht="18.75" customHeight="1">
      <c r="A7" s="447" t="s">
        <v>211</v>
      </c>
      <c r="B7" s="447"/>
      <c r="C7" s="447"/>
      <c r="D7" s="447"/>
      <c r="E7" s="447"/>
      <c r="F7" s="447"/>
      <c r="G7" s="447"/>
      <c r="H7" s="447"/>
      <c r="I7" s="447"/>
      <c r="J7" s="447"/>
      <c r="K7" s="447"/>
      <c r="L7" s="447"/>
      <c r="M7" s="447"/>
      <c r="N7" s="447"/>
      <c r="O7" s="447"/>
      <c r="P7" s="447"/>
      <c r="Q7" s="447"/>
      <c r="R7" s="447"/>
      <c r="S7" s="447"/>
      <c r="T7" s="191"/>
      <c r="U7" s="191"/>
      <c r="V7" s="191"/>
      <c r="W7" s="191"/>
      <c r="X7" s="191"/>
      <c r="Y7" s="191"/>
      <c r="Z7" s="191"/>
      <c r="AA7" s="191"/>
      <c r="AB7" s="191"/>
    </row>
    <row r="8" spans="1:28" s="190" customFormat="1" ht="18.75" customHeight="1">
      <c r="A8" s="444"/>
      <c r="B8" s="444"/>
      <c r="C8" s="444"/>
      <c r="D8" s="444"/>
      <c r="E8" s="444"/>
      <c r="F8" s="444"/>
      <c r="G8" s="444"/>
      <c r="H8" s="444"/>
      <c r="I8" s="444"/>
      <c r="J8" s="444"/>
      <c r="K8" s="444"/>
      <c r="L8" s="444"/>
      <c r="M8" s="444"/>
      <c r="N8" s="444"/>
      <c r="O8" s="444"/>
      <c r="P8" s="444"/>
      <c r="Q8" s="444"/>
      <c r="R8" s="444"/>
      <c r="S8" s="444"/>
      <c r="T8" s="191"/>
      <c r="U8" s="191"/>
      <c r="V8" s="191"/>
      <c r="W8" s="191"/>
      <c r="X8" s="191"/>
      <c r="Y8" s="191"/>
      <c r="Z8" s="191"/>
      <c r="AA8" s="191"/>
      <c r="AB8" s="191"/>
    </row>
    <row r="9" spans="1:28" s="190" customFormat="1"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191"/>
      <c r="U9" s="191"/>
      <c r="V9" s="191"/>
      <c r="W9" s="191"/>
      <c r="X9" s="191"/>
      <c r="Y9" s="191"/>
      <c r="Z9" s="191"/>
      <c r="AA9" s="191"/>
      <c r="AB9" s="191"/>
    </row>
    <row r="10" spans="1:28" s="190" customFormat="1" ht="18.75" customHeight="1">
      <c r="A10" s="440" t="s">
        <v>212</v>
      </c>
      <c r="B10" s="440"/>
      <c r="C10" s="440"/>
      <c r="D10" s="440"/>
      <c r="E10" s="440"/>
      <c r="F10" s="440"/>
      <c r="G10" s="440"/>
      <c r="H10" s="440"/>
      <c r="I10" s="440"/>
      <c r="J10" s="440"/>
      <c r="K10" s="440"/>
      <c r="L10" s="440"/>
      <c r="M10" s="440"/>
      <c r="N10" s="440"/>
      <c r="O10" s="440"/>
      <c r="P10" s="440"/>
      <c r="Q10" s="440"/>
      <c r="R10" s="440"/>
      <c r="S10" s="440"/>
      <c r="T10" s="191"/>
      <c r="U10" s="191"/>
      <c r="V10" s="191"/>
      <c r="W10" s="191"/>
      <c r="X10" s="191"/>
      <c r="Y10" s="191"/>
      <c r="Z10" s="191"/>
      <c r="AA10" s="191"/>
      <c r="AB10" s="191"/>
    </row>
    <row r="11" spans="1:28" s="190" customFormat="1" ht="18.75" customHeight="1">
      <c r="A11" s="444"/>
      <c r="B11" s="444"/>
      <c r="C11" s="444"/>
      <c r="D11" s="444"/>
      <c r="E11" s="444"/>
      <c r="F11" s="444"/>
      <c r="G11" s="444"/>
      <c r="H11" s="444"/>
      <c r="I11" s="444"/>
      <c r="J11" s="444"/>
      <c r="K11" s="444"/>
      <c r="L11" s="444"/>
      <c r="M11" s="444"/>
      <c r="N11" s="444"/>
      <c r="O11" s="444"/>
      <c r="P11" s="444"/>
      <c r="Q11" s="444"/>
      <c r="R11" s="444"/>
      <c r="S11" s="444"/>
      <c r="T11" s="191"/>
      <c r="U11" s="191"/>
      <c r="V11" s="191"/>
      <c r="W11" s="191"/>
      <c r="X11" s="191"/>
      <c r="Y11" s="191"/>
      <c r="Z11" s="191"/>
      <c r="AA11" s="191"/>
      <c r="AB11" s="191"/>
    </row>
    <row r="12" spans="1:28" s="190" customFormat="1"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191"/>
      <c r="U12" s="191"/>
      <c r="V12" s="191"/>
      <c r="W12" s="191"/>
      <c r="X12" s="191"/>
      <c r="Y12" s="191"/>
      <c r="Z12" s="191"/>
      <c r="AA12" s="191"/>
      <c r="AB12" s="191"/>
    </row>
    <row r="13" spans="1:28" s="190" customFormat="1" ht="18.75" customHeight="1">
      <c r="A13" s="440" t="s">
        <v>213</v>
      </c>
      <c r="B13" s="440"/>
      <c r="C13" s="440"/>
      <c r="D13" s="440"/>
      <c r="E13" s="440"/>
      <c r="F13" s="440"/>
      <c r="G13" s="440"/>
      <c r="H13" s="440"/>
      <c r="I13" s="440"/>
      <c r="J13" s="440"/>
      <c r="K13" s="440"/>
      <c r="L13" s="440"/>
      <c r="M13" s="440"/>
      <c r="N13" s="440"/>
      <c r="O13" s="440"/>
      <c r="P13" s="440"/>
      <c r="Q13" s="440"/>
      <c r="R13" s="440"/>
      <c r="S13" s="440"/>
      <c r="T13" s="191"/>
      <c r="U13" s="191"/>
      <c r="V13" s="191"/>
      <c r="W13" s="191"/>
      <c r="X13" s="191"/>
      <c r="Y13" s="191"/>
      <c r="Z13" s="191"/>
      <c r="AA13" s="191"/>
      <c r="AB13" s="191"/>
    </row>
    <row r="14" spans="1:28" s="190" customFormat="1" ht="18.75" customHeight="1">
      <c r="A14" s="440"/>
      <c r="B14" s="440"/>
      <c r="C14" s="440"/>
      <c r="D14" s="440"/>
      <c r="E14" s="440"/>
      <c r="F14" s="440"/>
      <c r="G14" s="440"/>
      <c r="H14" s="440"/>
      <c r="I14" s="440"/>
      <c r="J14" s="440"/>
      <c r="K14" s="440"/>
      <c r="L14" s="440"/>
      <c r="M14" s="440"/>
      <c r="N14" s="440"/>
      <c r="O14" s="440"/>
      <c r="P14" s="440"/>
      <c r="Q14" s="440"/>
      <c r="R14" s="440"/>
      <c r="S14" s="440"/>
      <c r="T14" s="187"/>
      <c r="U14" s="187"/>
      <c r="V14" s="187"/>
      <c r="W14" s="187"/>
      <c r="X14" s="187"/>
      <c r="Y14" s="187"/>
      <c r="Z14" s="187"/>
      <c r="AA14" s="187"/>
      <c r="AB14" s="187"/>
    </row>
    <row r="15" spans="1:28" s="335" customFormat="1" ht="47.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334"/>
      <c r="U15" s="334"/>
      <c r="V15" s="334"/>
      <c r="W15" s="334"/>
      <c r="X15" s="334"/>
      <c r="Y15" s="334"/>
      <c r="Z15" s="334"/>
      <c r="AA15" s="334"/>
      <c r="AB15" s="334"/>
    </row>
    <row r="16" spans="1:28" s="192" customFormat="1" ht="18.75" customHeight="1">
      <c r="A16" s="440" t="s">
        <v>214</v>
      </c>
      <c r="B16" s="440"/>
      <c r="C16" s="440"/>
      <c r="D16" s="440"/>
      <c r="E16" s="440"/>
      <c r="F16" s="440"/>
      <c r="G16" s="440"/>
      <c r="H16" s="440"/>
      <c r="I16" s="440"/>
      <c r="J16" s="440"/>
      <c r="K16" s="440"/>
      <c r="L16" s="440"/>
      <c r="M16" s="440"/>
      <c r="N16" s="440"/>
      <c r="O16" s="440"/>
      <c r="P16" s="440"/>
      <c r="Q16" s="440"/>
      <c r="R16" s="440"/>
      <c r="S16" s="440"/>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39" t="s">
        <v>637</v>
      </c>
      <c r="B19" s="439"/>
      <c r="C19" s="439"/>
      <c r="D19" s="439"/>
      <c r="E19" s="439"/>
      <c r="F19" s="439"/>
      <c r="G19" s="439"/>
      <c r="H19" s="439"/>
      <c r="I19" s="439"/>
      <c r="J19" s="439"/>
      <c r="K19" s="439"/>
      <c r="L19" s="439"/>
      <c r="M19" s="439"/>
      <c r="N19" s="439"/>
      <c r="O19" s="439"/>
      <c r="P19" s="439"/>
      <c r="Q19" s="439"/>
      <c r="R19" s="439"/>
      <c r="S19" s="439"/>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41" t="s">
        <v>561</v>
      </c>
      <c r="B21" s="441" t="s">
        <v>638</v>
      </c>
      <c r="C21" s="442" t="s">
        <v>639</v>
      </c>
      <c r="D21" s="441" t="s">
        <v>640</v>
      </c>
      <c r="E21" s="441" t="s">
        <v>641</v>
      </c>
      <c r="F21" s="441" t="s">
        <v>642</v>
      </c>
      <c r="G21" s="441" t="s">
        <v>643</v>
      </c>
      <c r="H21" s="441" t="s">
        <v>644</v>
      </c>
      <c r="I21" s="441" t="s">
        <v>645</v>
      </c>
      <c r="J21" s="441" t="s">
        <v>646</v>
      </c>
      <c r="K21" s="441" t="s">
        <v>647</v>
      </c>
      <c r="L21" s="441" t="s">
        <v>648</v>
      </c>
      <c r="M21" s="441" t="s">
        <v>649</v>
      </c>
      <c r="N21" s="441" t="s">
        <v>650</v>
      </c>
      <c r="O21" s="441" t="s">
        <v>651</v>
      </c>
      <c r="P21" s="441" t="s">
        <v>652</v>
      </c>
      <c r="Q21" s="441" t="s">
        <v>653</v>
      </c>
      <c r="R21" s="441"/>
      <c r="S21" s="441" t="s">
        <v>654</v>
      </c>
      <c r="T21" s="187"/>
      <c r="U21" s="187"/>
      <c r="V21" s="187"/>
      <c r="W21" s="187"/>
      <c r="X21" s="187"/>
      <c r="Y21" s="187"/>
    </row>
    <row r="22" spans="1:28" s="192" customFormat="1" ht="168.75" customHeight="1">
      <c r="A22" s="441"/>
      <c r="B22" s="441"/>
      <c r="C22" s="443"/>
      <c r="D22" s="441"/>
      <c r="E22" s="441"/>
      <c r="F22" s="441"/>
      <c r="G22" s="441"/>
      <c r="H22" s="441"/>
      <c r="I22" s="441"/>
      <c r="J22" s="441"/>
      <c r="K22" s="441"/>
      <c r="L22" s="441"/>
      <c r="M22" s="441"/>
      <c r="N22" s="441"/>
      <c r="O22" s="441"/>
      <c r="P22" s="441"/>
      <c r="Q22" s="194" t="s">
        <v>655</v>
      </c>
      <c r="R22" s="253" t="s">
        <v>656</v>
      </c>
      <c r="S22" s="441"/>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row>
    <row r="6" spans="1:20" s="190" customFormat="1" ht="18.75" customHeight="1">
      <c r="A6" s="444"/>
      <c r="B6" s="444"/>
      <c r="C6" s="444"/>
      <c r="D6" s="444"/>
      <c r="E6" s="444"/>
      <c r="F6" s="444"/>
      <c r="G6" s="444"/>
      <c r="H6" s="444"/>
      <c r="I6" s="444"/>
      <c r="J6" s="444"/>
      <c r="K6" s="444"/>
      <c r="L6" s="444"/>
      <c r="M6" s="444"/>
      <c r="N6" s="444"/>
      <c r="O6" s="444"/>
      <c r="P6" s="444"/>
      <c r="Q6" s="444"/>
      <c r="R6" s="444"/>
      <c r="S6" s="444"/>
      <c r="T6" s="444"/>
    </row>
    <row r="7" spans="1:20" s="190" customFormat="1" ht="18.75" customHeight="1">
      <c r="A7" s="447" t="s">
        <v>211</v>
      </c>
      <c r="B7" s="447"/>
      <c r="C7" s="447"/>
      <c r="D7" s="447"/>
      <c r="E7" s="447"/>
      <c r="F7" s="447"/>
      <c r="G7" s="447"/>
      <c r="H7" s="447"/>
      <c r="I7" s="447"/>
      <c r="J7" s="447"/>
      <c r="K7" s="447"/>
      <c r="L7" s="447"/>
      <c r="M7" s="447"/>
      <c r="N7" s="447"/>
      <c r="O7" s="447"/>
      <c r="P7" s="447"/>
      <c r="Q7" s="447"/>
      <c r="R7" s="447"/>
      <c r="S7" s="447"/>
      <c r="T7" s="447"/>
    </row>
    <row r="8" spans="1:20" s="190" customFormat="1" ht="18.75" customHeight="1">
      <c r="A8" s="444"/>
      <c r="B8" s="444"/>
      <c r="C8" s="444"/>
      <c r="D8" s="444"/>
      <c r="E8" s="444"/>
      <c r="F8" s="444"/>
      <c r="G8" s="444"/>
      <c r="H8" s="444"/>
      <c r="I8" s="444"/>
      <c r="J8" s="444"/>
      <c r="K8" s="444"/>
      <c r="L8" s="444"/>
      <c r="M8" s="444"/>
      <c r="N8" s="444"/>
      <c r="O8" s="444"/>
      <c r="P8" s="444"/>
      <c r="Q8" s="444"/>
      <c r="R8" s="444"/>
      <c r="S8" s="444"/>
      <c r="T8" s="444"/>
    </row>
    <row r="9" spans="1:20" s="190" customFormat="1"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445"/>
    </row>
    <row r="10" spans="1:20" s="190" customFormat="1" ht="18.75" customHeight="1">
      <c r="A10" s="440" t="s">
        <v>212</v>
      </c>
      <c r="B10" s="440"/>
      <c r="C10" s="440"/>
      <c r="D10" s="440"/>
      <c r="E10" s="440"/>
      <c r="F10" s="440"/>
      <c r="G10" s="440"/>
      <c r="H10" s="440"/>
      <c r="I10" s="440"/>
      <c r="J10" s="440"/>
      <c r="K10" s="440"/>
      <c r="L10" s="440"/>
      <c r="M10" s="440"/>
      <c r="N10" s="440"/>
      <c r="O10" s="440"/>
      <c r="P10" s="440"/>
      <c r="Q10" s="440"/>
      <c r="R10" s="440"/>
      <c r="S10" s="440"/>
      <c r="T10" s="440"/>
    </row>
    <row r="11" spans="1:20" s="190" customFormat="1" ht="18.75" customHeight="1">
      <c r="A11" s="444"/>
      <c r="B11" s="444"/>
      <c r="C11" s="444"/>
      <c r="D11" s="444"/>
      <c r="E11" s="444"/>
      <c r="F11" s="444"/>
      <c r="G11" s="444"/>
      <c r="H11" s="444"/>
      <c r="I11" s="444"/>
      <c r="J11" s="444"/>
      <c r="K11" s="444"/>
      <c r="L11" s="444"/>
      <c r="M11" s="444"/>
      <c r="N11" s="444"/>
      <c r="O11" s="444"/>
      <c r="P11" s="444"/>
      <c r="Q11" s="444"/>
      <c r="R11" s="444"/>
      <c r="S11" s="444"/>
      <c r="T11" s="444"/>
    </row>
    <row r="12" spans="1:20" s="190" customFormat="1"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445"/>
    </row>
    <row r="13" spans="1:20" s="190" customFormat="1" ht="18.75" customHeight="1">
      <c r="A13" s="440" t="s">
        <v>213</v>
      </c>
      <c r="B13" s="440"/>
      <c r="C13" s="440"/>
      <c r="D13" s="440"/>
      <c r="E13" s="440"/>
      <c r="F13" s="440"/>
      <c r="G13" s="440"/>
      <c r="H13" s="440"/>
      <c r="I13" s="440"/>
      <c r="J13" s="440"/>
      <c r="K13" s="440"/>
      <c r="L13" s="440"/>
      <c r="M13" s="440"/>
      <c r="N13" s="440"/>
      <c r="O13" s="440"/>
      <c r="P13" s="440"/>
      <c r="Q13" s="440"/>
      <c r="R13" s="440"/>
      <c r="S13" s="440"/>
      <c r="T13" s="440"/>
    </row>
    <row r="14" spans="1:20" s="190" customFormat="1" ht="18.75" customHeight="1">
      <c r="A14" s="440"/>
      <c r="B14" s="440"/>
      <c r="C14" s="440"/>
      <c r="D14" s="440"/>
      <c r="E14" s="440"/>
      <c r="F14" s="440"/>
      <c r="G14" s="440"/>
      <c r="H14" s="440"/>
      <c r="I14" s="440"/>
      <c r="J14" s="440"/>
      <c r="K14" s="440"/>
      <c r="L14" s="440"/>
      <c r="M14" s="440"/>
      <c r="N14" s="440"/>
      <c r="O14" s="440"/>
      <c r="P14" s="440"/>
      <c r="Q14" s="440"/>
      <c r="R14" s="440"/>
      <c r="S14" s="440"/>
      <c r="T14" s="440"/>
    </row>
    <row r="15" spans="1:20" s="335" customFormat="1" ht="47.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439"/>
    </row>
    <row r="16" spans="1:20" s="192" customFormat="1" ht="18.75" customHeight="1">
      <c r="A16" s="440" t="s">
        <v>214</v>
      </c>
      <c r="B16" s="440"/>
      <c r="C16" s="440"/>
      <c r="D16" s="440"/>
      <c r="E16" s="440"/>
      <c r="F16" s="440"/>
      <c r="G16" s="440"/>
      <c r="H16" s="440"/>
      <c r="I16" s="440"/>
      <c r="J16" s="440"/>
      <c r="K16" s="440"/>
      <c r="L16" s="440"/>
      <c r="M16" s="440"/>
      <c r="N16" s="440"/>
      <c r="O16" s="440"/>
      <c r="P16" s="440"/>
      <c r="Q16" s="440"/>
      <c r="R16" s="440"/>
      <c r="S16" s="440"/>
      <c r="T16" s="440"/>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5" t="s">
        <v>689</v>
      </c>
      <c r="B18" s="445"/>
      <c r="C18" s="445"/>
      <c r="D18" s="445"/>
      <c r="E18" s="445"/>
      <c r="F18" s="445"/>
      <c r="G18" s="445"/>
      <c r="H18" s="445"/>
      <c r="I18" s="445"/>
      <c r="J18" s="445"/>
      <c r="K18" s="445"/>
      <c r="L18" s="445"/>
      <c r="M18" s="445"/>
      <c r="N18" s="445"/>
      <c r="O18" s="445"/>
      <c r="P18" s="445"/>
      <c r="Q18" s="445"/>
      <c r="R18" s="445"/>
      <c r="S18" s="445"/>
      <c r="T18" s="445"/>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8" t="s">
        <v>561</v>
      </c>
      <c r="B20" s="448" t="s">
        <v>690</v>
      </c>
      <c r="C20" s="449"/>
      <c r="D20" s="452" t="s">
        <v>691</v>
      </c>
      <c r="E20" s="448" t="s">
        <v>692</v>
      </c>
      <c r="F20" s="449"/>
      <c r="G20" s="448" t="s">
        <v>693</v>
      </c>
      <c r="H20" s="449"/>
      <c r="I20" s="448" t="s">
        <v>694</v>
      </c>
      <c r="J20" s="449"/>
      <c r="K20" s="452" t="s">
        <v>695</v>
      </c>
      <c r="L20" s="448" t="s">
        <v>696</v>
      </c>
      <c r="M20" s="449"/>
      <c r="N20" s="448" t="s">
        <v>697</v>
      </c>
      <c r="O20" s="449"/>
      <c r="P20" s="452" t="s">
        <v>698</v>
      </c>
      <c r="Q20" s="454" t="s">
        <v>669</v>
      </c>
      <c r="R20" s="455"/>
      <c r="S20" s="456" t="s">
        <v>670</v>
      </c>
      <c r="T20" s="456"/>
    </row>
    <row r="21" spans="1:113" ht="168.75" customHeight="1">
      <c r="A21" s="459"/>
      <c r="B21" s="450"/>
      <c r="C21" s="451"/>
      <c r="D21" s="457"/>
      <c r="E21" s="450"/>
      <c r="F21" s="451"/>
      <c r="G21" s="450"/>
      <c r="H21" s="451"/>
      <c r="I21" s="450"/>
      <c r="J21" s="451"/>
      <c r="K21" s="453"/>
      <c r="L21" s="450"/>
      <c r="M21" s="451"/>
      <c r="N21" s="450"/>
      <c r="O21" s="451"/>
      <c r="P21" s="453"/>
      <c r="Q21" s="208" t="s">
        <v>673</v>
      </c>
      <c r="R21" s="208" t="s">
        <v>674</v>
      </c>
      <c r="S21" s="208" t="s">
        <v>675</v>
      </c>
      <c r="T21" s="208" t="s">
        <v>676</v>
      </c>
    </row>
    <row r="22" spans="1:113" ht="18.75" customHeight="1">
      <c r="A22" s="460"/>
      <c r="B22" s="208" t="s">
        <v>677</v>
      </c>
      <c r="C22" s="208" t="s">
        <v>678</v>
      </c>
      <c r="D22" s="453"/>
      <c r="E22" s="208" t="s">
        <v>677</v>
      </c>
      <c r="F22" s="208" t="s">
        <v>678</v>
      </c>
      <c r="G22" s="208" t="s">
        <v>677</v>
      </c>
      <c r="H22" s="208" t="s">
        <v>678</v>
      </c>
      <c r="I22" s="208" t="s">
        <v>677</v>
      </c>
      <c r="J22" s="208" t="s">
        <v>678</v>
      </c>
      <c r="K22" s="208" t="s">
        <v>677</v>
      </c>
      <c r="L22" s="208" t="s">
        <v>677</v>
      </c>
      <c r="M22" s="208" t="s">
        <v>678</v>
      </c>
      <c r="N22" s="208" t="s">
        <v>677</v>
      </c>
      <c r="O22" s="208" t="s">
        <v>678</v>
      </c>
      <c r="P22" s="209" t="s">
        <v>677</v>
      </c>
      <c r="Q22" s="208" t="s">
        <v>677</v>
      </c>
      <c r="R22" s="208" t="s">
        <v>677</v>
      </c>
      <c r="S22" s="208" t="s">
        <v>677</v>
      </c>
      <c r="T22" s="208" t="s">
        <v>677</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zoomScale="60" zoomScaleNormal="60" workbookViewId="0">
      <selection activeCell="AD18" sqref="AD18"/>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1.4257812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90" customFormat="1" ht="18.75" customHeight="1">
      <c r="A6" s="461"/>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row>
    <row r="7" spans="1:27" s="190"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row>
    <row r="8" spans="1:27" s="190" customFormat="1" ht="18.75" customHeight="1">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row>
    <row r="9" spans="1:27" s="190" customFormat="1"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row>
    <row r="10" spans="1:27" s="190" customFormat="1" ht="18.75" customHeight="1">
      <c r="A10" s="440" t="s">
        <v>212</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row>
    <row r="11" spans="1:27" s="190" customFormat="1" ht="18.75" customHeight="1">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row>
    <row r="12" spans="1:27" s="190" customFormat="1"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row>
    <row r="13" spans="1:27" s="190" customFormat="1" ht="18.75" customHeight="1">
      <c r="A13" s="440" t="s">
        <v>213</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row>
    <row r="14" spans="1:27" s="190" customFormat="1" ht="18.75" customHeight="1">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row>
    <row r="15" spans="1:27" s="335" customFormat="1" ht="47.25" customHeight="1">
      <c r="A15" s="464"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row>
    <row r="16" spans="1:27" s="192" customFormat="1" ht="18.75" customHeight="1">
      <c r="A16" s="440" t="s">
        <v>214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5" t="s">
        <v>657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27" s="203" customFormat="1" ht="18.75" customHeight="1">
      <c r="A19" s="293"/>
    </row>
    <row r="20" spans="1:27" ht="37.5" customHeight="1">
      <c r="A20" s="452" t="s">
        <v>561</v>
      </c>
      <c r="B20" s="448" t="s">
        <v>658</v>
      </c>
      <c r="C20" s="449"/>
      <c r="D20" s="448" t="s">
        <v>659</v>
      </c>
      <c r="E20" s="449"/>
      <c r="F20" s="454" t="s">
        <v>647</v>
      </c>
      <c r="G20" s="463"/>
      <c r="H20" s="463"/>
      <c r="I20" s="455"/>
      <c r="J20" s="452" t="s">
        <v>660</v>
      </c>
      <c r="K20" s="448" t="s">
        <v>661</v>
      </c>
      <c r="L20" s="449"/>
      <c r="M20" s="448" t="s">
        <v>662</v>
      </c>
      <c r="N20" s="449"/>
      <c r="O20" s="448" t="s">
        <v>663</v>
      </c>
      <c r="P20" s="449"/>
      <c r="Q20" s="448" t="s">
        <v>664</v>
      </c>
      <c r="R20" s="449"/>
      <c r="S20" s="452" t="s">
        <v>665</v>
      </c>
      <c r="T20" s="452" t="s">
        <v>666</v>
      </c>
      <c r="U20" s="452" t="s">
        <v>667</v>
      </c>
      <c r="V20" s="448" t="s">
        <v>668</v>
      </c>
      <c r="W20" s="449"/>
      <c r="X20" s="456" t="s">
        <v>669</v>
      </c>
      <c r="Y20" s="456"/>
      <c r="Z20" s="456" t="s">
        <v>670</v>
      </c>
      <c r="AA20" s="456"/>
    </row>
    <row r="21" spans="1:27" ht="168.75" customHeight="1">
      <c r="A21" s="457"/>
      <c r="B21" s="450"/>
      <c r="C21" s="451"/>
      <c r="D21" s="450"/>
      <c r="E21" s="451"/>
      <c r="F21" s="454" t="s">
        <v>671</v>
      </c>
      <c r="G21" s="455"/>
      <c r="H21" s="454" t="s">
        <v>672</v>
      </c>
      <c r="I21" s="455"/>
      <c r="J21" s="453"/>
      <c r="K21" s="450"/>
      <c r="L21" s="451"/>
      <c r="M21" s="450"/>
      <c r="N21" s="451"/>
      <c r="O21" s="450"/>
      <c r="P21" s="451"/>
      <c r="Q21" s="450"/>
      <c r="R21" s="451"/>
      <c r="S21" s="453"/>
      <c r="T21" s="453"/>
      <c r="U21" s="453"/>
      <c r="V21" s="450"/>
      <c r="W21" s="451"/>
      <c r="X21" s="208" t="s">
        <v>673</v>
      </c>
      <c r="Y21" s="208" t="s">
        <v>674</v>
      </c>
      <c r="Z21" s="208" t="s">
        <v>675</v>
      </c>
      <c r="AA21" s="208" t="s">
        <v>676</v>
      </c>
    </row>
    <row r="22" spans="1:27" ht="18.75" customHeight="1">
      <c r="A22" s="453"/>
      <c r="B22" s="209" t="s">
        <v>677</v>
      </c>
      <c r="C22" s="209" t="s">
        <v>678</v>
      </c>
      <c r="D22" s="209" t="s">
        <v>677</v>
      </c>
      <c r="E22" s="209" t="s">
        <v>678</v>
      </c>
      <c r="F22" s="209" t="s">
        <v>677</v>
      </c>
      <c r="G22" s="209" t="s">
        <v>678</v>
      </c>
      <c r="H22" s="209" t="s">
        <v>677</v>
      </c>
      <c r="I22" s="209" t="s">
        <v>678</v>
      </c>
      <c r="J22" s="209" t="s">
        <v>677</v>
      </c>
      <c r="K22" s="209" t="s">
        <v>677</v>
      </c>
      <c r="L22" s="209" t="s">
        <v>678</v>
      </c>
      <c r="M22" s="209" t="s">
        <v>677</v>
      </c>
      <c r="N22" s="209" t="s">
        <v>678</v>
      </c>
      <c r="O22" s="209" t="s">
        <v>677</v>
      </c>
      <c r="P22" s="209" t="s">
        <v>678</v>
      </c>
      <c r="Q22" s="209" t="s">
        <v>677</v>
      </c>
      <c r="R22" s="209" t="s">
        <v>678</v>
      </c>
      <c r="S22" s="209" t="s">
        <v>677</v>
      </c>
      <c r="T22" s="209" t="s">
        <v>677</v>
      </c>
      <c r="U22" s="209" t="s">
        <v>677</v>
      </c>
      <c r="V22" s="209" t="s">
        <v>677</v>
      </c>
      <c r="W22" s="209" t="s">
        <v>678</v>
      </c>
      <c r="X22" s="209" t="s">
        <v>677</v>
      </c>
      <c r="Y22" s="209" t="s">
        <v>677</v>
      </c>
      <c r="Z22" s="208" t="s">
        <v>677</v>
      </c>
      <c r="AA22" s="208" t="s">
        <v>677</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715</v>
      </c>
      <c r="C24" s="377" t="s">
        <v>715</v>
      </c>
      <c r="D24" s="377" t="s">
        <v>715</v>
      </c>
      <c r="E24" s="377" t="s">
        <v>715</v>
      </c>
      <c r="F24" s="377">
        <v>6</v>
      </c>
      <c r="G24" s="377">
        <v>6</v>
      </c>
      <c r="H24" s="377">
        <v>6</v>
      </c>
      <c r="I24" s="377">
        <v>6</v>
      </c>
      <c r="J24" s="377">
        <v>1975</v>
      </c>
      <c r="K24" s="377" t="s">
        <v>734</v>
      </c>
      <c r="L24" s="377" t="s">
        <v>734</v>
      </c>
      <c r="M24" s="377">
        <v>50</v>
      </c>
      <c r="N24" s="377">
        <v>95</v>
      </c>
      <c r="O24" s="418" t="s">
        <v>735</v>
      </c>
      <c r="P24" s="418" t="s">
        <v>735</v>
      </c>
      <c r="Q24" s="377">
        <v>2.5</v>
      </c>
      <c r="R24" s="377">
        <v>2.5</v>
      </c>
      <c r="S24" s="377" t="s">
        <v>267</v>
      </c>
      <c r="T24" s="377" t="s">
        <v>267</v>
      </c>
      <c r="U24" s="377" t="s">
        <v>267</v>
      </c>
      <c r="V24" s="377" t="s">
        <v>267</v>
      </c>
      <c r="W24" s="377" t="s">
        <v>267</v>
      </c>
      <c r="X24" s="377" t="s">
        <v>267</v>
      </c>
      <c r="Y24" s="377" t="s">
        <v>267</v>
      </c>
      <c r="Z24" s="418" t="s">
        <v>742</v>
      </c>
      <c r="AA24" s="418" t="s">
        <v>714</v>
      </c>
    </row>
    <row r="25" spans="1:27" ht="92.25" customHeight="1">
      <c r="A25" s="418">
        <v>2</v>
      </c>
      <c r="B25" s="418" t="s">
        <v>715</v>
      </c>
      <c r="C25" s="418" t="s">
        <v>715</v>
      </c>
      <c r="D25" s="418" t="s">
        <v>715</v>
      </c>
      <c r="E25" s="418" t="s">
        <v>715</v>
      </c>
      <c r="F25" s="418">
        <v>6</v>
      </c>
      <c r="G25" s="418">
        <v>6</v>
      </c>
      <c r="H25" s="418">
        <v>6</v>
      </c>
      <c r="I25" s="418">
        <v>6</v>
      </c>
      <c r="J25" s="418">
        <v>1975</v>
      </c>
      <c r="K25" s="418" t="s">
        <v>734</v>
      </c>
      <c r="L25" s="418" t="s">
        <v>734</v>
      </c>
      <c r="M25" s="418">
        <v>95</v>
      </c>
      <c r="N25" s="418">
        <v>120</v>
      </c>
      <c r="O25" s="418" t="s">
        <v>736</v>
      </c>
      <c r="P25" s="418" t="s">
        <v>736</v>
      </c>
      <c r="Q25" s="418">
        <v>0.13</v>
      </c>
      <c r="R25" s="418">
        <v>0.13</v>
      </c>
      <c r="S25" s="418" t="s">
        <v>267</v>
      </c>
      <c r="T25" s="418" t="s">
        <v>267</v>
      </c>
      <c r="U25" s="418" t="s">
        <v>267</v>
      </c>
      <c r="V25" s="418" t="s">
        <v>737</v>
      </c>
      <c r="W25" s="418" t="s">
        <v>737</v>
      </c>
      <c r="X25" s="418" t="s">
        <v>267</v>
      </c>
      <c r="Y25" s="418" t="s">
        <v>267</v>
      </c>
      <c r="Z25" s="418" t="s">
        <v>742</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2" zoomScale="60" workbookViewId="0">
      <selection activeCell="K26" sqref="K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46" t="str">
        <f>'5. Анализ эконом эф-ти'!A4:O4</f>
        <v>Год раскрытия информации: 2026 год</v>
      </c>
      <c r="B5" s="446"/>
      <c r="C5" s="44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4"/>
      <c r="B6" s="444"/>
      <c r="C6" s="444"/>
      <c r="G6" s="200"/>
    </row>
    <row r="7" spans="1:29" s="190" customFormat="1" ht="18.75" customHeight="1">
      <c r="A7" s="447" t="s">
        <v>211</v>
      </c>
      <c r="B7" s="447"/>
      <c r="C7" s="447"/>
      <c r="D7" s="191"/>
      <c r="E7" s="191"/>
      <c r="F7" s="191"/>
      <c r="G7" s="191"/>
      <c r="H7" s="191"/>
      <c r="I7" s="191"/>
      <c r="J7" s="191"/>
      <c r="K7" s="191"/>
      <c r="L7" s="191"/>
      <c r="M7" s="191"/>
      <c r="N7" s="191"/>
      <c r="O7" s="191"/>
      <c r="P7" s="191"/>
      <c r="Q7" s="191"/>
      <c r="R7" s="191"/>
      <c r="S7" s="191"/>
      <c r="T7" s="191"/>
      <c r="U7" s="191"/>
    </row>
    <row r="8" spans="1:29" s="190" customFormat="1" ht="18.75" customHeight="1">
      <c r="A8" s="444"/>
      <c r="B8" s="444"/>
      <c r="C8" s="444"/>
      <c r="D8" s="215"/>
      <c r="E8" s="215"/>
      <c r="F8" s="215"/>
      <c r="G8" s="215"/>
      <c r="H8" s="191"/>
      <c r="I8" s="191"/>
      <c r="J8" s="191"/>
      <c r="K8" s="191"/>
      <c r="L8" s="191"/>
      <c r="M8" s="191"/>
      <c r="N8" s="191"/>
      <c r="O8" s="191"/>
      <c r="P8" s="191"/>
      <c r="Q8" s="191"/>
      <c r="R8" s="191"/>
      <c r="S8" s="191"/>
      <c r="T8" s="191"/>
      <c r="U8" s="191"/>
    </row>
    <row r="9" spans="1:29" s="190" customFormat="1" ht="18.75" customHeight="1">
      <c r="A9" s="445" t="str">
        <f>'5. Анализ эконом эф-ти'!A6:O6</f>
        <v>ООО «Сетевое предприятие «Росэнерго»</v>
      </c>
      <c r="B9" s="445"/>
      <c r="C9" s="445"/>
      <c r="D9" s="189"/>
      <c r="E9" s="189"/>
      <c r="F9" s="189"/>
      <c r="G9" s="189"/>
      <c r="H9" s="191"/>
      <c r="I9" s="191"/>
      <c r="J9" s="191"/>
      <c r="K9" s="191"/>
      <c r="L9" s="191"/>
      <c r="M9" s="191"/>
      <c r="N9" s="191"/>
      <c r="O9" s="191"/>
      <c r="P9" s="191"/>
      <c r="Q9" s="191"/>
      <c r="R9" s="191"/>
      <c r="S9" s="191"/>
      <c r="T9" s="191"/>
      <c r="U9" s="191"/>
    </row>
    <row r="10" spans="1:29" s="190" customFormat="1" ht="18.75" customHeight="1">
      <c r="A10" s="440" t="s">
        <v>212</v>
      </c>
      <c r="B10" s="440"/>
      <c r="C10" s="440"/>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4"/>
      <c r="B11" s="444"/>
      <c r="C11" s="444"/>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5" t="str">
        <f>'5. Анализ эконом эф-ти'!A8:O8</f>
        <v>M_РЭ_0013РКЛО</v>
      </c>
      <c r="B12" s="445"/>
      <c r="C12" s="445"/>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0" t="s">
        <v>213</v>
      </c>
      <c r="B13" s="440"/>
      <c r="C13" s="440"/>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0"/>
      <c r="B14" s="440"/>
      <c r="C14" s="440"/>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0" t="s">
        <v>214</v>
      </c>
      <c r="B16" s="440"/>
      <c r="C16" s="440"/>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39" t="s">
        <v>679</v>
      </c>
      <c r="B20" s="439"/>
      <c r="C20" s="439"/>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561</v>
      </c>
      <c r="B22" s="195" t="s">
        <v>562</v>
      </c>
      <c r="C22" s="194" t="s">
        <v>563</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41.75" customHeight="1">
      <c r="A24" s="303" t="s">
        <v>564</v>
      </c>
      <c r="B24" s="214" t="s">
        <v>680</v>
      </c>
      <c r="C24" s="193" t="s">
        <v>738</v>
      </c>
      <c r="D24" s="188"/>
      <c r="E24" s="188"/>
      <c r="F24" s="187"/>
      <c r="G24" s="187"/>
      <c r="H24" s="187"/>
      <c r="I24" s="187"/>
      <c r="J24" s="187"/>
      <c r="K24" s="187"/>
      <c r="L24" s="187"/>
      <c r="M24" s="187"/>
      <c r="N24" s="187"/>
      <c r="O24" s="187"/>
      <c r="P24" s="187"/>
    </row>
    <row r="25" spans="1:21" ht="48.75" customHeight="1">
      <c r="A25" s="303" t="s">
        <v>276</v>
      </c>
      <c r="B25" s="213" t="s">
        <v>681</v>
      </c>
      <c r="C25" s="186" t="s">
        <v>717</v>
      </c>
    </row>
    <row r="26" spans="1:21" ht="47.25">
      <c r="A26" s="303" t="s">
        <v>286</v>
      </c>
      <c r="B26" s="213" t="s">
        <v>682</v>
      </c>
      <c r="C26" s="186" t="str">
        <f>A15</f>
        <v>Реконструкция КВЛ-6кВ, ф.57-12 от оп. 15 до оп. 48 (ориентировочный объем работ: протяженность ВЛ-6 кВ - 2,5 км проводом СИП-3 1х95мм2, протяженность КЛ-6 кВ - 0,13 км)</v>
      </c>
    </row>
    <row r="27" spans="1:21" ht="31.5">
      <c r="A27" s="303" t="s">
        <v>303</v>
      </c>
      <c r="B27" s="213" t="s">
        <v>683</v>
      </c>
      <c r="C27" s="186" t="s">
        <v>267</v>
      </c>
    </row>
    <row r="28" spans="1:21" ht="31.5">
      <c r="A28" s="303" t="s">
        <v>313</v>
      </c>
      <c r="B28" s="213" t="s">
        <v>684</v>
      </c>
      <c r="C28" s="186" t="s">
        <v>706</v>
      </c>
    </row>
    <row r="29" spans="1:21" ht="96" customHeight="1">
      <c r="A29" s="303" t="s">
        <v>325</v>
      </c>
      <c r="B29" s="213" t="s">
        <v>685</v>
      </c>
      <c r="C29" s="186" t="s">
        <v>739</v>
      </c>
    </row>
    <row r="30" spans="1:21" ht="15.75">
      <c r="A30" s="303" t="s">
        <v>327</v>
      </c>
      <c r="B30" s="213" t="s">
        <v>686</v>
      </c>
      <c r="C30" s="186">
        <v>2024</v>
      </c>
    </row>
    <row r="31" spans="1:21" ht="31.5">
      <c r="A31" s="303" t="s">
        <v>573</v>
      </c>
      <c r="B31" s="186" t="s">
        <v>687</v>
      </c>
      <c r="C31" s="186">
        <v>2026</v>
      </c>
    </row>
    <row r="32" spans="1:21" ht="31.5">
      <c r="A32" s="303" t="s">
        <v>575</v>
      </c>
      <c r="B32" s="186" t="s">
        <v>688</v>
      </c>
      <c r="C32" s="186" t="s">
        <v>719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row>
    <row r="6" spans="1:28"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row>
    <row r="7" spans="1:2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191"/>
      <c r="AB7" s="191"/>
    </row>
    <row r="8" spans="1:28" ht="18.75" customHeight="1">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191"/>
      <c r="AB8" s="191"/>
    </row>
    <row r="9" spans="1:28"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189"/>
      <c r="AB9" s="189"/>
    </row>
    <row r="10" spans="1:28" ht="18.75" customHeight="1">
      <c r="A10" s="440" t="s">
        <v>212</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188"/>
      <c r="AB10" s="188"/>
    </row>
    <row r="11" spans="1:28" ht="18.75" customHeight="1">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191"/>
      <c r="AB11" s="191"/>
    </row>
    <row r="12" spans="1:28"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189"/>
      <c r="AB12" s="189"/>
    </row>
    <row r="13" spans="1:28" ht="18.75" customHeight="1">
      <c r="A13" s="440" t="s">
        <v>213</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88"/>
      <c r="AB13" s="188"/>
    </row>
    <row r="14" spans="1:28" ht="18.75" customHeight="1">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198"/>
      <c r="AB14" s="198"/>
    </row>
    <row r="15" spans="1:28" s="336" customFormat="1" ht="47.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334"/>
      <c r="AB15" s="334"/>
    </row>
    <row r="16" spans="1:28" ht="18.75" customHeight="1">
      <c r="A16" s="440" t="s">
        <v>214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5" t="s">
        <v>482</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7" t="s">
        <v>483</v>
      </c>
      <c r="B21" s="468"/>
      <c r="C21" s="468"/>
      <c r="D21" s="468"/>
      <c r="E21" s="468"/>
      <c r="F21" s="468"/>
      <c r="G21" s="468"/>
      <c r="H21" s="468"/>
      <c r="I21" s="468"/>
      <c r="J21" s="468"/>
      <c r="K21" s="468"/>
      <c r="L21" s="469"/>
      <c r="M21" s="466" t="s">
        <v>484</v>
      </c>
      <c r="N21" s="466"/>
      <c r="O21" s="466"/>
      <c r="P21" s="466"/>
      <c r="Q21" s="466"/>
      <c r="R21" s="466"/>
      <c r="S21" s="466"/>
      <c r="T21" s="466"/>
      <c r="U21" s="466"/>
      <c r="V21" s="466"/>
      <c r="W21" s="466"/>
      <c r="X21" s="466"/>
      <c r="Y21" s="466"/>
      <c r="Z21" s="466"/>
    </row>
    <row r="22" spans="1:28" ht="180" customHeight="1">
      <c r="A22" s="248" t="s">
        <v>485</v>
      </c>
      <c r="B22" s="249" t="s">
        <v>486</v>
      </c>
      <c r="C22" s="248" t="s">
        <v>487</v>
      </c>
      <c r="D22" s="248" t="s">
        <v>488</v>
      </c>
      <c r="E22" s="248" t="s">
        <v>489</v>
      </c>
      <c r="F22" s="248" t="s">
        <v>490</v>
      </c>
      <c r="G22" s="248" t="s">
        <v>491</v>
      </c>
      <c r="H22" s="248" t="s">
        <v>492</v>
      </c>
      <c r="I22" s="248" t="s">
        <v>493</v>
      </c>
      <c r="J22" s="248" t="s">
        <v>494</v>
      </c>
      <c r="K22" s="249" t="s">
        <v>495</v>
      </c>
      <c r="L22" s="249" t="s">
        <v>496</v>
      </c>
      <c r="M22" s="250" t="s">
        <v>497</v>
      </c>
      <c r="N22" s="249" t="s">
        <v>498</v>
      </c>
      <c r="O22" s="248" t="s">
        <v>499</v>
      </c>
      <c r="P22" s="248" t="s">
        <v>500</v>
      </c>
      <c r="Q22" s="248" t="s">
        <v>501</v>
      </c>
      <c r="R22" s="248" t="s">
        <v>492</v>
      </c>
      <c r="S22" s="248" t="s">
        <v>502</v>
      </c>
      <c r="T22" s="248" t="s">
        <v>503</v>
      </c>
      <c r="U22" s="248" t="s">
        <v>504</v>
      </c>
      <c r="V22" s="248" t="s">
        <v>501</v>
      </c>
      <c r="W22" s="251" t="s">
        <v>505</v>
      </c>
      <c r="X22" s="251" t="s">
        <v>506</v>
      </c>
      <c r="Y22" s="251" t="s">
        <v>507</v>
      </c>
      <c r="Z22" s="252" t="s">
        <v>508</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50" zoomScaleNormal="50" workbookViewId="0">
      <selection activeCell="AL22" sqref="AL22"/>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row>
    <row r="6" spans="1:30" s="190" customFormat="1" ht="18.75" customHeight="1">
      <c r="A6" s="444"/>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row>
    <row r="7" spans="1:30" s="190" customFormat="1"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row>
    <row r="8" spans="1:30" s="190" customFormat="1" ht="18.75" customHeight="1">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row>
    <row r="9" spans="1:30" s="190" customFormat="1"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row>
    <row r="10" spans="1:30" s="190" customFormat="1" ht="18.75" customHeight="1">
      <c r="A10" s="440" t="s">
        <v>212</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row>
    <row r="11" spans="1:30" s="190" customFormat="1" ht="18.75" customHeight="1">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row>
    <row r="12" spans="1:30" s="190" customFormat="1"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row>
    <row r="13" spans="1:30" s="190" customFormat="1" ht="18.75" customHeight="1">
      <c r="A13" s="440" t="s">
        <v>213</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row>
    <row r="14" spans="1:30" s="190" customFormat="1" ht="18.75" customHeight="1">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row>
    <row r="15" spans="1:30" s="335" customFormat="1" ht="47.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row>
    <row r="16" spans="1:30" s="192" customFormat="1" ht="18.75" customHeight="1">
      <c r="A16" s="440" t="s">
        <v>214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1" t="s">
        <v>611</v>
      </c>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41" t="s">
        <v>561</v>
      </c>
      <c r="B21" s="441" t="s">
        <v>612</v>
      </c>
      <c r="C21" s="441" t="s">
        <v>613</v>
      </c>
      <c r="D21" s="441" t="s">
        <v>614</v>
      </c>
      <c r="E21" s="472" t="s">
        <v>615</v>
      </c>
      <c r="F21" s="473"/>
      <c r="G21" s="473"/>
      <c r="H21" s="473"/>
      <c r="I21" s="474"/>
      <c r="J21" s="472" t="s">
        <v>616</v>
      </c>
      <c r="K21" s="473"/>
      <c r="L21" s="473"/>
      <c r="M21" s="473"/>
      <c r="N21" s="473"/>
      <c r="O21" s="473"/>
      <c r="P21" s="473"/>
      <c r="Q21" s="473"/>
      <c r="R21" s="473"/>
      <c r="S21" s="473"/>
      <c r="T21" s="473"/>
      <c r="U21" s="473"/>
      <c r="V21" s="473"/>
      <c r="W21" s="473"/>
      <c r="X21" s="473"/>
      <c r="Y21" s="473"/>
      <c r="Z21" s="473"/>
      <c r="AA21" s="473"/>
      <c r="AB21" s="473"/>
      <c r="AC21" s="474"/>
      <c r="AD21" s="366"/>
    </row>
    <row r="22" spans="1:30" s="192" customFormat="1" ht="75" customHeight="1">
      <c r="A22" s="475"/>
      <c r="B22" s="475"/>
      <c r="C22" s="475"/>
      <c r="D22" s="475"/>
      <c r="E22" s="380" t="s">
        <v>617</v>
      </c>
      <c r="F22" s="380" t="s">
        <v>618</v>
      </c>
      <c r="G22" s="380" t="s">
        <v>619</v>
      </c>
      <c r="H22" s="380" t="s">
        <v>620</v>
      </c>
      <c r="I22" s="380" t="s">
        <v>371</v>
      </c>
      <c r="J22" s="380">
        <v>2026</v>
      </c>
      <c r="K22" s="381">
        <v>2027</v>
      </c>
      <c r="L22" s="381">
        <v>2028</v>
      </c>
      <c r="M22" s="381">
        <v>2029</v>
      </c>
      <c r="N22" s="221" t="s">
        <v>621</v>
      </c>
      <c r="O22" s="221" t="s">
        <v>622</v>
      </c>
      <c r="P22" s="221" t="s">
        <v>623</v>
      </c>
      <c r="Q22" s="221" t="s">
        <v>624</v>
      </c>
      <c r="R22" s="221" t="s">
        <v>625</v>
      </c>
      <c r="S22" s="221" t="s">
        <v>626</v>
      </c>
      <c r="T22" s="221" t="s">
        <v>627</v>
      </c>
      <c r="U22" s="221" t="s">
        <v>628</v>
      </c>
      <c r="V22" s="221" t="s">
        <v>629</v>
      </c>
      <c r="W22" s="221" t="s">
        <v>630</v>
      </c>
      <c r="X22" s="221" t="s">
        <v>631</v>
      </c>
      <c r="Y22" s="221" t="s">
        <v>632</v>
      </c>
      <c r="Z22" s="221" t="s">
        <v>633</v>
      </c>
      <c r="AA22" s="221" t="s">
        <v>634</v>
      </c>
      <c r="AB22" s="221" t="s">
        <v>635</v>
      </c>
      <c r="AC22" s="221" t="s">
        <v>636</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744</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M20" sqref="M2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84" t="s">
        <v>743</v>
      </c>
      <c r="B4" s="484"/>
      <c r="C4" s="484"/>
      <c r="D4" s="484"/>
      <c r="E4" s="484"/>
      <c r="F4" s="484"/>
      <c r="G4" s="484"/>
      <c r="H4" s="484"/>
      <c r="I4" s="484"/>
      <c r="J4" s="484"/>
      <c r="K4" s="484"/>
      <c r="L4" s="484"/>
      <c r="M4" s="484"/>
      <c r="N4" s="484"/>
      <c r="O4" s="484"/>
    </row>
    <row r="5" spans="1:17" ht="15" customHeight="1">
      <c r="A5" s="485" t="s">
        <v>425</v>
      </c>
      <c r="B5" s="485"/>
      <c r="C5" s="485"/>
      <c r="D5" s="485"/>
      <c r="E5" s="485"/>
      <c r="F5" s="485"/>
      <c r="G5" s="485"/>
      <c r="H5" s="485"/>
      <c r="I5" s="485"/>
      <c r="J5" s="485"/>
      <c r="K5" s="485"/>
      <c r="L5" s="485"/>
      <c r="M5" s="485"/>
      <c r="N5" s="485"/>
      <c r="O5" s="485"/>
    </row>
    <row r="6" spans="1:17" ht="22.5" customHeight="1">
      <c r="A6" s="486" t="s">
        <v>733</v>
      </c>
      <c r="B6" s="486"/>
      <c r="C6" s="486"/>
      <c r="D6" s="486"/>
      <c r="E6" s="486"/>
      <c r="F6" s="486"/>
      <c r="G6" s="486"/>
      <c r="H6" s="486"/>
      <c r="I6" s="486"/>
      <c r="J6" s="486"/>
      <c r="K6" s="486"/>
      <c r="L6" s="486"/>
      <c r="M6" s="486"/>
      <c r="N6" s="486"/>
      <c r="O6" s="486"/>
    </row>
    <row r="7" spans="1:17" ht="15" customHeight="1">
      <c r="A7" s="480" t="s">
        <v>212</v>
      </c>
      <c r="B7" s="480"/>
      <c r="C7" s="480"/>
      <c r="D7" s="480"/>
      <c r="E7" s="480"/>
      <c r="F7" s="480"/>
      <c r="G7" s="480"/>
      <c r="H7" s="480"/>
      <c r="I7" s="480"/>
      <c r="J7" s="480"/>
      <c r="K7" s="480"/>
      <c r="L7" s="480"/>
      <c r="M7" s="480"/>
      <c r="N7" s="480"/>
      <c r="O7" s="480"/>
    </row>
    <row r="8" spans="1:17" ht="15" customHeight="1">
      <c r="A8" s="487" t="s">
        <v>716</v>
      </c>
      <c r="B8" s="486"/>
      <c r="C8" s="486"/>
      <c r="D8" s="486"/>
      <c r="E8" s="486"/>
      <c r="F8" s="486"/>
      <c r="G8" s="486"/>
      <c r="H8" s="486"/>
      <c r="I8" s="486"/>
      <c r="J8" s="486"/>
      <c r="K8" s="486"/>
      <c r="L8" s="486"/>
      <c r="M8" s="486"/>
      <c r="N8" s="486"/>
      <c r="O8" s="486"/>
    </row>
    <row r="9" spans="1:17" ht="15" customHeight="1">
      <c r="A9" s="480" t="s">
        <v>213</v>
      </c>
      <c r="B9" s="480"/>
      <c r="C9" s="480"/>
      <c r="D9" s="480"/>
      <c r="E9" s="480"/>
      <c r="F9" s="480"/>
      <c r="G9" s="480"/>
      <c r="H9" s="480"/>
      <c r="I9" s="480"/>
      <c r="J9" s="480"/>
      <c r="K9" s="480"/>
      <c r="L9" s="480"/>
      <c r="M9" s="480"/>
      <c r="N9" s="480"/>
      <c r="O9" s="480"/>
    </row>
    <row r="10" spans="1:17" s="30" customFormat="1" ht="47.25" customHeight="1">
      <c r="A10" s="481" t="s">
        <v>717</v>
      </c>
      <c r="B10" s="482"/>
      <c r="C10" s="482"/>
      <c r="D10" s="482"/>
      <c r="E10" s="482"/>
      <c r="F10" s="482"/>
      <c r="G10" s="482"/>
      <c r="H10" s="482"/>
      <c r="I10" s="482"/>
      <c r="J10" s="482"/>
      <c r="K10" s="482"/>
      <c r="L10" s="482"/>
      <c r="M10" s="482"/>
      <c r="N10" s="482"/>
      <c r="O10" s="482"/>
    </row>
    <row r="11" spans="1:17" ht="15" customHeight="1">
      <c r="A11" s="480" t="s">
        <v>214</v>
      </c>
      <c r="B11" s="480"/>
      <c r="C11" s="480"/>
      <c r="D11" s="480"/>
      <c r="E11" s="480"/>
      <c r="F11" s="480"/>
      <c r="G11" s="480"/>
      <c r="H11" s="480"/>
      <c r="I11" s="480"/>
      <c r="J11" s="480"/>
      <c r="K11" s="480"/>
      <c r="L11" s="480"/>
      <c r="M11" s="480"/>
      <c r="N11" s="480"/>
      <c r="O11" s="480"/>
    </row>
    <row r="12" spans="1:17" ht="15" customHeight="1">
      <c r="A12" s="479" t="s">
        <v>426</v>
      </c>
      <c r="B12" s="479"/>
      <c r="C12" s="479"/>
      <c r="D12" s="479"/>
      <c r="E12" s="479"/>
      <c r="F12" s="479"/>
      <c r="G12" s="479"/>
      <c r="H12" s="479"/>
      <c r="I12" s="479"/>
      <c r="J12" s="479"/>
      <c r="K12" s="479"/>
      <c r="L12" s="479"/>
      <c r="M12" s="479"/>
      <c r="N12" s="479"/>
      <c r="O12" s="479"/>
    </row>
    <row r="13" spans="1:17" ht="15" customHeight="1"/>
    <row r="14" spans="1:17" ht="15" customHeight="1">
      <c r="A14" s="160" t="s">
        <v>427</v>
      </c>
      <c r="B14" s="160" t="s">
        <v>428</v>
      </c>
      <c r="D14" s="159"/>
      <c r="E14" s="159"/>
      <c r="F14" s="159"/>
      <c r="G14" s="96"/>
      <c r="H14" s="96"/>
    </row>
    <row r="15" spans="1:17" ht="15" customHeight="1">
      <c r="A15" s="178" t="s">
        <v>429</v>
      </c>
      <c r="B15" s="386">
        <v>0</v>
      </c>
      <c r="D15" s="478" t="s">
        <v>430</v>
      </c>
      <c r="E15" s="478"/>
      <c r="F15" s="478"/>
    </row>
    <row r="16" spans="1:17" ht="15" customHeight="1">
      <c r="A16" s="170" t="s">
        <v>431</v>
      </c>
      <c r="B16" s="386">
        <v>0</v>
      </c>
      <c r="D16" s="483" t="s">
        <v>432</v>
      </c>
      <c r="E16" s="483"/>
      <c r="F16" s="483"/>
      <c r="G16" s="182">
        <v>0</v>
      </c>
      <c r="H16" s="369">
        <v>9</v>
      </c>
    </row>
    <row r="17" spans="1:9" ht="15" customHeight="1">
      <c r="A17" s="170" t="s">
        <v>433</v>
      </c>
      <c r="B17" s="164">
        <v>0</v>
      </c>
      <c r="D17" s="483" t="s">
        <v>434</v>
      </c>
      <c r="E17" s="483"/>
      <c r="F17" s="483"/>
      <c r="G17" s="182">
        <v>0</v>
      </c>
    </row>
    <row r="18" spans="1:9" ht="30" customHeight="1">
      <c r="A18" s="176" t="s">
        <v>435</v>
      </c>
      <c r="B18" s="177">
        <v>0</v>
      </c>
      <c r="D18" s="476" t="s">
        <v>436</v>
      </c>
      <c r="E18" s="476"/>
      <c r="F18" s="476"/>
      <c r="G18" s="183">
        <v>0</v>
      </c>
      <c r="I18" s="96"/>
    </row>
    <row r="19" spans="1:9" ht="15" customHeight="1">
      <c r="A19" s="178" t="s">
        <v>437</v>
      </c>
      <c r="B19" s="385">
        <v>0</v>
      </c>
      <c r="D19" s="477" t="s">
        <v>438</v>
      </c>
      <c r="E19" s="477"/>
      <c r="F19" s="477"/>
      <c r="G19" s="365" t="s">
        <v>439</v>
      </c>
      <c r="I19" s="97"/>
    </row>
    <row r="20" spans="1:9" ht="15" customHeight="1">
      <c r="A20" s="170" t="s">
        <v>440</v>
      </c>
      <c r="B20" s="164">
        <v>0</v>
      </c>
      <c r="I20" s="96"/>
    </row>
    <row r="21" spans="1:9" ht="15" customHeight="1">
      <c r="A21" s="170" t="s">
        <v>441</v>
      </c>
      <c r="B21" s="164">
        <v>0</v>
      </c>
    </row>
    <row r="22" spans="1:9" ht="15" customHeight="1">
      <c r="A22" s="170" t="s">
        <v>442</v>
      </c>
      <c r="B22" s="387">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445</v>
      </c>
      <c r="B28" s="386">
        <v>0</v>
      </c>
    </row>
    <row r="29" spans="1:9" ht="15" customHeight="1">
      <c r="A29" s="176" t="s">
        <v>446</v>
      </c>
      <c r="B29" s="180">
        <v>0</v>
      </c>
    </row>
    <row r="30" spans="1:9" ht="15" customHeight="1">
      <c r="A30" s="178" t="s">
        <v>447</v>
      </c>
      <c r="B30" s="179">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6" t="s">
        <v>453</v>
      </c>
      <c r="B37" s="414">
        <v>0</v>
      </c>
    </row>
    <row r="38" spans="1:15" ht="45" customHeight="1">
      <c r="A38" s="175" t="s">
        <v>454</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457</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458</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459</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460</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461</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462</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463</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464</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465</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442</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466</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467</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468</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469</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467</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470</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471</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472</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473</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474</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475</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476</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477</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478</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479</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480</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481</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699</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4" t="s">
        <v>179</v>
      </c>
      <c r="B1" s="424"/>
      <c r="C1" s="424"/>
      <c r="D1" s="424"/>
      <c r="E1" s="424"/>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5" t="s">
        <v>191</v>
      </c>
      <c r="B3" s="425"/>
      <c r="C3" s="425"/>
      <c r="D3" s="425"/>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9" t="s">
        <v>202</v>
      </c>
      <c r="C13" s="489"/>
      <c r="D13" s="489"/>
    </row>
    <row r="14" spans="1:4">
      <c r="B14" s="490" t="s">
        <v>203</v>
      </c>
      <c r="C14" s="490"/>
      <c r="D14" s="490"/>
    </row>
    <row r="15" spans="1:4">
      <c r="B15" s="490" t="s">
        <v>204</v>
      </c>
      <c r="C15" s="490"/>
      <c r="D15" s="490"/>
    </row>
    <row r="16" spans="1:4">
      <c r="B16" s="490" t="s">
        <v>205</v>
      </c>
      <c r="C16" s="490"/>
      <c r="D16" s="490"/>
    </row>
    <row r="19" spans="1:4">
      <c r="B19" s="489" t="s">
        <v>206</v>
      </c>
      <c r="C19" s="489"/>
      <c r="D19" s="489"/>
    </row>
    <row r="20" spans="1:4">
      <c r="B20" s="488" t="s">
        <v>207</v>
      </c>
      <c r="C20" s="488"/>
      <c r="D20" s="488"/>
    </row>
    <row r="21" spans="1:4">
      <c r="B21" s="488"/>
      <c r="C21" s="488"/>
      <c r="D21" s="488"/>
    </row>
    <row r="22" spans="1:4">
      <c r="A22" s="31"/>
      <c r="B22" s="488"/>
      <c r="C22" s="488"/>
      <c r="D22" s="488"/>
    </row>
    <row r="23" spans="1:4">
      <c r="B23" s="488"/>
      <c r="C23" s="488"/>
      <c r="D23" s="488"/>
    </row>
    <row r="24" spans="1:4">
      <c r="B24" s="488"/>
      <c r="C24" s="488"/>
      <c r="D24" s="488"/>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34" zoomScale="60" zoomScaleNormal="60" workbookViewId="0">
      <selection activeCell="F58" sqref="F58"/>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46" t="str">
        <f>'5. Анализ эконом эф-ти'!A4:O4</f>
        <v>Год раскрытия информации: 2026 год</v>
      </c>
      <c r="B5" s="446"/>
      <c r="C5" s="446"/>
      <c r="D5" s="446"/>
      <c r="E5" s="446"/>
      <c r="F5" s="446"/>
      <c r="G5" s="446"/>
      <c r="H5" s="446"/>
      <c r="I5" s="446"/>
      <c r="J5" s="44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8"/>
      <c r="B6" s="498"/>
      <c r="C6" s="498"/>
      <c r="D6" s="498"/>
      <c r="E6" s="498"/>
      <c r="F6" s="498"/>
      <c r="G6" s="498"/>
      <c r="H6" s="498"/>
      <c r="I6" s="498"/>
      <c r="J6" s="498"/>
    </row>
    <row r="7" spans="1:42" ht="18.75" customHeight="1">
      <c r="A7" s="447" t="s">
        <v>211</v>
      </c>
      <c r="B7" s="447"/>
      <c r="C7" s="447"/>
      <c r="D7" s="447"/>
      <c r="E7" s="447"/>
      <c r="F7" s="447"/>
      <c r="G7" s="447"/>
      <c r="H7" s="447"/>
      <c r="I7" s="447"/>
      <c r="J7" s="447"/>
    </row>
    <row r="8" spans="1:42" ht="18.75" customHeight="1">
      <c r="A8" s="444"/>
      <c r="B8" s="444"/>
      <c r="C8" s="444"/>
      <c r="D8" s="444"/>
      <c r="E8" s="444"/>
      <c r="F8" s="444"/>
      <c r="G8" s="444"/>
      <c r="H8" s="444"/>
      <c r="I8" s="444"/>
      <c r="J8" s="444"/>
    </row>
    <row r="9" spans="1:42" ht="18.75" customHeight="1">
      <c r="A9" s="445" t="str">
        <f>'5. Анализ эконом эф-ти'!A6:O6</f>
        <v>ООО «Сетевое предприятие «Росэнерго»</v>
      </c>
      <c r="B9" s="445"/>
      <c r="C9" s="445"/>
      <c r="D9" s="445"/>
      <c r="E9" s="445"/>
      <c r="F9" s="445"/>
      <c r="G9" s="445"/>
      <c r="H9" s="445"/>
      <c r="I9" s="445"/>
      <c r="J9" s="445"/>
    </row>
    <row r="10" spans="1:42" ht="18.75" customHeight="1">
      <c r="A10" s="440" t="s">
        <v>212</v>
      </c>
      <c r="B10" s="440"/>
      <c r="C10" s="440"/>
      <c r="D10" s="440"/>
      <c r="E10" s="440"/>
      <c r="F10" s="440"/>
      <c r="G10" s="440"/>
      <c r="H10" s="440"/>
      <c r="I10" s="440"/>
      <c r="J10" s="440"/>
    </row>
    <row r="11" spans="1:42" ht="18.75" customHeight="1">
      <c r="A11" s="444"/>
      <c r="B11" s="444"/>
      <c r="C11" s="444"/>
      <c r="D11" s="444"/>
      <c r="E11" s="444"/>
      <c r="F11" s="444"/>
      <c r="G11" s="444"/>
      <c r="H11" s="444"/>
      <c r="I11" s="444"/>
      <c r="J11" s="444"/>
    </row>
    <row r="12" spans="1:42" ht="18.75" customHeight="1">
      <c r="A12" s="445" t="str">
        <f>'5. Анализ эконом эф-ти'!A8:O8</f>
        <v>M_РЭ_0013РКЛО</v>
      </c>
      <c r="B12" s="445"/>
      <c r="C12" s="445"/>
      <c r="D12" s="445"/>
      <c r="E12" s="445"/>
      <c r="F12" s="445"/>
      <c r="G12" s="445"/>
      <c r="H12" s="445"/>
      <c r="I12" s="445"/>
      <c r="J12" s="445"/>
    </row>
    <row r="13" spans="1:42" ht="18.75" customHeight="1">
      <c r="A13" s="440" t="s">
        <v>213</v>
      </c>
      <c r="B13" s="440"/>
      <c r="C13" s="440"/>
      <c r="D13" s="440"/>
      <c r="E13" s="440"/>
      <c r="F13" s="440"/>
      <c r="G13" s="440"/>
      <c r="H13" s="440"/>
      <c r="I13" s="440"/>
      <c r="J13" s="440"/>
    </row>
    <row r="14" spans="1:42" ht="18.75" customHeight="1">
      <c r="A14" s="440"/>
      <c r="B14" s="440"/>
      <c r="C14" s="440"/>
      <c r="D14" s="440"/>
      <c r="E14" s="440"/>
      <c r="F14" s="440"/>
      <c r="G14" s="440"/>
      <c r="H14" s="440"/>
      <c r="I14" s="440"/>
      <c r="J14" s="440"/>
    </row>
    <row r="15" spans="1:42" s="227" customFormat="1" ht="101.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row>
    <row r="16" spans="1:42" ht="18.75" customHeight="1">
      <c r="A16" s="440" t="s">
        <v>214</v>
      </c>
      <c r="B16" s="440"/>
      <c r="C16" s="440"/>
      <c r="D16" s="440"/>
      <c r="E16" s="440"/>
      <c r="F16" s="440"/>
      <c r="G16" s="440"/>
      <c r="H16" s="440"/>
      <c r="I16" s="440"/>
      <c r="J16" s="440"/>
    </row>
    <row r="17" spans="1:10" ht="18.75" customHeight="1">
      <c r="J17" s="226"/>
    </row>
    <row r="18" spans="1:10" ht="18.75" customHeight="1">
      <c r="A18" s="499" t="s">
        <v>215</v>
      </c>
      <c r="B18" s="499"/>
      <c r="C18" s="499"/>
      <c r="D18" s="499"/>
      <c r="E18" s="499"/>
      <c r="F18" s="499"/>
      <c r="G18" s="499"/>
      <c r="H18" s="499"/>
      <c r="I18" s="499"/>
      <c r="J18" s="499"/>
    </row>
    <row r="19" spans="1:10" ht="18.75" customHeight="1">
      <c r="A19" s="338"/>
      <c r="B19" s="225"/>
    </row>
    <row r="20" spans="1:10">
      <c r="A20" s="491" t="s">
        <v>216</v>
      </c>
      <c r="B20" s="491" t="s">
        <v>217</v>
      </c>
      <c r="C20" s="491" t="s">
        <v>218</v>
      </c>
      <c r="D20" s="491"/>
      <c r="E20" s="491"/>
      <c r="F20" s="491"/>
      <c r="G20" s="491" t="s">
        <v>219</v>
      </c>
      <c r="H20" s="493" t="s">
        <v>220</v>
      </c>
      <c r="I20" s="491" t="s">
        <v>221</v>
      </c>
      <c r="J20" s="492" t="s">
        <v>222</v>
      </c>
    </row>
    <row r="21" spans="1:10" ht="63" customHeight="1">
      <c r="A21" s="491"/>
      <c r="B21" s="491"/>
      <c r="C21" s="495" t="s">
        <v>223</v>
      </c>
      <c r="D21" s="495"/>
      <c r="E21" s="496" t="s">
        <v>224</v>
      </c>
      <c r="F21" s="497"/>
      <c r="G21" s="491"/>
      <c r="H21" s="494"/>
      <c r="I21" s="491"/>
      <c r="J21" s="492"/>
    </row>
    <row r="22" spans="1:10" ht="31.5" customHeight="1">
      <c r="A22" s="491"/>
      <c r="B22" s="491"/>
      <c r="C22" s="223" t="s">
        <v>225</v>
      </c>
      <c r="D22" s="223" t="s">
        <v>226</v>
      </c>
      <c r="E22" s="223" t="s">
        <v>225</v>
      </c>
      <c r="F22" s="223" t="s">
        <v>226</v>
      </c>
      <c r="G22" s="491"/>
      <c r="H22" s="495"/>
      <c r="I22" s="491"/>
      <c r="J22" s="492"/>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701</v>
      </c>
      <c r="D24" s="400" t="s">
        <v>701</v>
      </c>
      <c r="E24" s="400" t="s">
        <v>701</v>
      </c>
      <c r="F24" s="400" t="s">
        <v>701</v>
      </c>
      <c r="G24" s="400" t="s">
        <v>701</v>
      </c>
      <c r="H24" s="400" t="s">
        <v>701</v>
      </c>
      <c r="I24" s="400" t="s">
        <v>701</v>
      </c>
      <c r="J24" s="400" t="s">
        <v>701</v>
      </c>
    </row>
    <row r="25" spans="1:10">
      <c r="A25" s="401" t="s">
        <v>13</v>
      </c>
      <c r="B25" s="384" t="s">
        <v>228</v>
      </c>
      <c r="C25" s="400" t="s">
        <v>701</v>
      </c>
      <c r="D25" s="400" t="s">
        <v>701</v>
      </c>
      <c r="E25" s="400" t="s">
        <v>701</v>
      </c>
      <c r="F25" s="400" t="s">
        <v>701</v>
      </c>
      <c r="G25" s="400" t="s">
        <v>701</v>
      </c>
      <c r="H25" s="400" t="s">
        <v>701</v>
      </c>
      <c r="I25" s="400" t="s">
        <v>701</v>
      </c>
      <c r="J25" s="400" t="s">
        <v>701</v>
      </c>
    </row>
    <row r="26" spans="1:10" ht="31.5">
      <c r="A26" s="401" t="s">
        <v>13</v>
      </c>
      <c r="B26" s="384" t="s">
        <v>229</v>
      </c>
      <c r="C26" s="400" t="s">
        <v>701</v>
      </c>
      <c r="D26" s="400" t="s">
        <v>701</v>
      </c>
      <c r="E26" s="400" t="s">
        <v>701</v>
      </c>
      <c r="F26" s="400" t="s">
        <v>701</v>
      </c>
      <c r="G26" s="400" t="s">
        <v>701</v>
      </c>
      <c r="H26" s="400" t="s">
        <v>701</v>
      </c>
      <c r="I26" s="400" t="s">
        <v>701</v>
      </c>
      <c r="J26" s="400" t="s">
        <v>701</v>
      </c>
    </row>
    <row r="27" spans="1:10" ht="63">
      <c r="A27" s="401" t="s">
        <v>13</v>
      </c>
      <c r="B27" s="384" t="s">
        <v>230</v>
      </c>
      <c r="C27" s="400" t="s">
        <v>701</v>
      </c>
      <c r="D27" s="400" t="s">
        <v>701</v>
      </c>
      <c r="E27" s="400" t="s">
        <v>701</v>
      </c>
      <c r="F27" s="400" t="s">
        <v>701</v>
      </c>
      <c r="G27" s="400" t="s">
        <v>701</v>
      </c>
      <c r="H27" s="400" t="s">
        <v>701</v>
      </c>
      <c r="I27" s="400" t="s">
        <v>701</v>
      </c>
      <c r="J27" s="400" t="s">
        <v>701</v>
      </c>
    </row>
    <row r="28" spans="1:10" ht="31.5">
      <c r="A28" s="401" t="s">
        <v>13</v>
      </c>
      <c r="B28" s="384" t="s">
        <v>231</v>
      </c>
      <c r="C28" s="400" t="s">
        <v>701</v>
      </c>
      <c r="D28" s="400" t="s">
        <v>701</v>
      </c>
      <c r="E28" s="400" t="s">
        <v>701</v>
      </c>
      <c r="F28" s="400" t="s">
        <v>701</v>
      </c>
      <c r="G28" s="400" t="s">
        <v>701</v>
      </c>
      <c r="H28" s="400" t="s">
        <v>701</v>
      </c>
      <c r="I28" s="400" t="s">
        <v>701</v>
      </c>
      <c r="J28" s="400" t="s">
        <v>701</v>
      </c>
    </row>
    <row r="29" spans="1:10" ht="47.25">
      <c r="A29" s="401" t="s">
        <v>13</v>
      </c>
      <c r="B29" s="384" t="s">
        <v>232</v>
      </c>
      <c r="C29" s="400" t="s">
        <v>701</v>
      </c>
      <c r="D29" s="400" t="s">
        <v>701</v>
      </c>
      <c r="E29" s="400" t="s">
        <v>701</v>
      </c>
      <c r="F29" s="400" t="s">
        <v>701</v>
      </c>
      <c r="G29" s="400" t="s">
        <v>701</v>
      </c>
      <c r="H29" s="400" t="s">
        <v>701</v>
      </c>
      <c r="I29" s="400" t="s">
        <v>701</v>
      </c>
      <c r="J29" s="400" t="s">
        <v>701</v>
      </c>
    </row>
    <row r="30" spans="1:10" ht="47.25">
      <c r="A30" s="401" t="s">
        <v>13</v>
      </c>
      <c r="B30" s="384" t="s">
        <v>233</v>
      </c>
      <c r="C30" s="400">
        <v>45005</v>
      </c>
      <c r="D30" s="400">
        <v>45025</v>
      </c>
      <c r="E30" s="400" t="s">
        <v>701</v>
      </c>
      <c r="F30" s="400" t="s">
        <v>701</v>
      </c>
      <c r="G30" s="400" t="s">
        <v>701</v>
      </c>
      <c r="H30" s="400" t="s">
        <v>701</v>
      </c>
      <c r="I30" s="400" t="s">
        <v>701</v>
      </c>
      <c r="J30" s="400" t="s">
        <v>701</v>
      </c>
    </row>
    <row r="31" spans="1:10" ht="31.5">
      <c r="A31" s="401" t="s">
        <v>13</v>
      </c>
      <c r="B31" s="384" t="s">
        <v>234</v>
      </c>
      <c r="C31" s="400">
        <v>45053</v>
      </c>
      <c r="D31" s="400">
        <v>45060</v>
      </c>
      <c r="E31" s="400" t="s">
        <v>701</v>
      </c>
      <c r="F31" s="400" t="s">
        <v>701</v>
      </c>
      <c r="G31" s="400" t="s">
        <v>701</v>
      </c>
      <c r="H31" s="400" t="s">
        <v>701</v>
      </c>
      <c r="I31" s="400" t="s">
        <v>701</v>
      </c>
      <c r="J31" s="400" t="s">
        <v>701</v>
      </c>
    </row>
    <row r="32" spans="1:10" ht="47.25">
      <c r="A32" s="401" t="s">
        <v>13</v>
      </c>
      <c r="B32" s="384" t="s">
        <v>235</v>
      </c>
      <c r="C32" s="400" t="s">
        <v>701</v>
      </c>
      <c r="D32" s="400" t="s">
        <v>701</v>
      </c>
      <c r="E32" s="400" t="s">
        <v>701</v>
      </c>
      <c r="F32" s="400" t="s">
        <v>701</v>
      </c>
      <c r="G32" s="400" t="s">
        <v>701</v>
      </c>
      <c r="H32" s="400" t="s">
        <v>701</v>
      </c>
      <c r="I32" s="400" t="s">
        <v>701</v>
      </c>
      <c r="J32" s="400" t="s">
        <v>701</v>
      </c>
    </row>
    <row r="33" spans="1:10" ht="63">
      <c r="A33" s="401" t="s">
        <v>13</v>
      </c>
      <c r="B33" s="384" t="s">
        <v>236</v>
      </c>
      <c r="C33" s="400" t="s">
        <v>701</v>
      </c>
      <c r="D33" s="400" t="s">
        <v>701</v>
      </c>
      <c r="E33" s="400" t="s">
        <v>701</v>
      </c>
      <c r="F33" s="400" t="s">
        <v>701</v>
      </c>
      <c r="G33" s="400" t="s">
        <v>701</v>
      </c>
      <c r="H33" s="400" t="s">
        <v>701</v>
      </c>
      <c r="I33" s="400" t="s">
        <v>701</v>
      </c>
      <c r="J33" s="400" t="s">
        <v>701</v>
      </c>
    </row>
    <row r="34" spans="1:10" ht="31.5">
      <c r="A34" s="401" t="s">
        <v>13</v>
      </c>
      <c r="B34" s="384" t="s">
        <v>237</v>
      </c>
      <c r="C34" s="400">
        <v>45060</v>
      </c>
      <c r="D34" s="400">
        <v>45061</v>
      </c>
      <c r="E34" s="400" t="s">
        <v>701</v>
      </c>
      <c r="F34" s="400" t="s">
        <v>701</v>
      </c>
      <c r="G34" s="400" t="s">
        <v>701</v>
      </c>
      <c r="H34" s="400" t="s">
        <v>701</v>
      </c>
      <c r="I34" s="400" t="s">
        <v>701</v>
      </c>
      <c r="J34" s="400" t="s">
        <v>701</v>
      </c>
    </row>
    <row r="35" spans="1:10" ht="31.5">
      <c r="A35" s="401" t="s">
        <v>13</v>
      </c>
      <c r="B35" s="384" t="s">
        <v>238</v>
      </c>
      <c r="C35" s="400" t="s">
        <v>701</v>
      </c>
      <c r="D35" s="400" t="s">
        <v>701</v>
      </c>
      <c r="E35" s="400" t="s">
        <v>701</v>
      </c>
      <c r="F35" s="400" t="s">
        <v>701</v>
      </c>
      <c r="G35" s="400" t="s">
        <v>701</v>
      </c>
      <c r="H35" s="400" t="s">
        <v>701</v>
      </c>
      <c r="I35" s="400" t="s">
        <v>701</v>
      </c>
      <c r="J35" s="400" t="s">
        <v>701</v>
      </c>
    </row>
    <row r="36" spans="1:10" ht="31.5">
      <c r="A36" s="401" t="s">
        <v>13</v>
      </c>
      <c r="B36" s="384" t="s">
        <v>239</v>
      </c>
      <c r="C36" s="400" t="s">
        <v>701</v>
      </c>
      <c r="D36" s="400" t="s">
        <v>701</v>
      </c>
      <c r="E36" s="400" t="s">
        <v>701</v>
      </c>
      <c r="F36" s="400" t="s">
        <v>701</v>
      </c>
      <c r="G36" s="400" t="s">
        <v>701</v>
      </c>
      <c r="H36" s="400" t="s">
        <v>701</v>
      </c>
      <c r="I36" s="400" t="s">
        <v>701</v>
      </c>
      <c r="J36" s="400" t="s">
        <v>701</v>
      </c>
    </row>
    <row r="37" spans="1:10">
      <c r="A37" s="401" t="s">
        <v>13</v>
      </c>
      <c r="B37" s="384" t="s">
        <v>240</v>
      </c>
      <c r="C37" s="400" t="s">
        <v>701</v>
      </c>
      <c r="D37" s="400" t="s">
        <v>701</v>
      </c>
      <c r="E37" s="400" t="s">
        <v>701</v>
      </c>
      <c r="F37" s="400" t="s">
        <v>701</v>
      </c>
      <c r="G37" s="400" t="s">
        <v>701</v>
      </c>
      <c r="H37" s="400" t="s">
        <v>701</v>
      </c>
      <c r="I37" s="400" t="s">
        <v>701</v>
      </c>
      <c r="J37" s="400" t="s">
        <v>701</v>
      </c>
    </row>
    <row r="38" spans="1:10" ht="78.75">
      <c r="A38" s="401" t="s">
        <v>13</v>
      </c>
      <c r="B38" s="384" t="s">
        <v>241</v>
      </c>
      <c r="C38" s="400">
        <v>45487</v>
      </c>
      <c r="D38" s="400">
        <v>45507</v>
      </c>
      <c r="E38" s="400">
        <v>45597</v>
      </c>
      <c r="F38" s="400">
        <v>45626</v>
      </c>
      <c r="G38" s="400" t="s">
        <v>701</v>
      </c>
      <c r="H38" s="400" t="s">
        <v>701</v>
      </c>
      <c r="I38" s="400" t="s">
        <v>701</v>
      </c>
      <c r="J38" s="400" t="s">
        <v>701</v>
      </c>
    </row>
    <row r="39" spans="1:10" ht="31.5">
      <c r="A39" s="401" t="s">
        <v>13</v>
      </c>
      <c r="B39" s="384" t="s">
        <v>242</v>
      </c>
      <c r="C39" s="400">
        <v>45507</v>
      </c>
      <c r="D39" s="400">
        <v>45547</v>
      </c>
      <c r="E39" s="400">
        <v>45627</v>
      </c>
      <c r="F39" s="400">
        <v>46235</v>
      </c>
      <c r="G39" s="400" t="s">
        <v>701</v>
      </c>
      <c r="H39" s="400" t="s">
        <v>701</v>
      </c>
      <c r="I39" s="400" t="s">
        <v>701</v>
      </c>
      <c r="J39" s="400" t="s">
        <v>701</v>
      </c>
    </row>
    <row r="40" spans="1:10" ht="47.25">
      <c r="A40" s="401" t="s">
        <v>13</v>
      </c>
      <c r="B40" s="384" t="s">
        <v>243</v>
      </c>
      <c r="C40" s="400" t="s">
        <v>13</v>
      </c>
      <c r="D40" s="400" t="s">
        <v>13</v>
      </c>
      <c r="E40" s="400" t="s">
        <v>13</v>
      </c>
      <c r="F40" s="400" t="s">
        <v>13</v>
      </c>
      <c r="G40" s="400" t="s">
        <v>701</v>
      </c>
      <c r="H40" s="400" t="s">
        <v>701</v>
      </c>
      <c r="I40" s="400" t="s">
        <v>701</v>
      </c>
      <c r="J40" s="400" t="s">
        <v>701</v>
      </c>
    </row>
    <row r="41" spans="1:10" ht="31.5">
      <c r="A41" s="401" t="s">
        <v>13</v>
      </c>
      <c r="B41" s="384" t="s">
        <v>244</v>
      </c>
      <c r="C41" s="400">
        <v>45507</v>
      </c>
      <c r="D41" s="400">
        <v>45547</v>
      </c>
      <c r="E41" s="400">
        <v>45627</v>
      </c>
      <c r="F41" s="400">
        <v>46266</v>
      </c>
      <c r="G41" s="400" t="s">
        <v>701</v>
      </c>
      <c r="H41" s="400" t="s">
        <v>701</v>
      </c>
      <c r="I41" s="400" t="s">
        <v>701</v>
      </c>
      <c r="J41" s="400" t="s">
        <v>701</v>
      </c>
    </row>
    <row r="42" spans="1:10" ht="31.5">
      <c r="A42" s="401" t="s">
        <v>13</v>
      </c>
      <c r="B42" s="384" t="s">
        <v>245</v>
      </c>
      <c r="C42" s="400">
        <v>45547</v>
      </c>
      <c r="D42" s="400">
        <v>45554</v>
      </c>
      <c r="E42" s="400">
        <v>45627</v>
      </c>
      <c r="F42" s="400">
        <v>46266</v>
      </c>
      <c r="G42" s="400" t="s">
        <v>701</v>
      </c>
      <c r="H42" s="400" t="s">
        <v>701</v>
      </c>
      <c r="I42" s="400" t="s">
        <v>701</v>
      </c>
      <c r="J42" s="400" t="s">
        <v>701</v>
      </c>
    </row>
    <row r="43" spans="1:10" ht="31.5">
      <c r="A43" s="401" t="s">
        <v>13</v>
      </c>
      <c r="B43" s="384" t="s">
        <v>246</v>
      </c>
      <c r="C43" s="400">
        <v>45554</v>
      </c>
      <c r="D43" s="400">
        <v>45599</v>
      </c>
      <c r="E43" s="400">
        <v>45627</v>
      </c>
      <c r="F43" s="400">
        <v>46327</v>
      </c>
      <c r="G43" s="400" t="s">
        <v>701</v>
      </c>
      <c r="H43" s="400" t="s">
        <v>701</v>
      </c>
      <c r="I43" s="400" t="s">
        <v>701</v>
      </c>
      <c r="J43" s="400" t="s">
        <v>701</v>
      </c>
    </row>
    <row r="44" spans="1:10" ht="78.75">
      <c r="A44" s="401" t="s">
        <v>13</v>
      </c>
      <c r="B44" s="384" t="s">
        <v>247</v>
      </c>
      <c r="C44" s="400">
        <v>45599</v>
      </c>
      <c r="D44" s="400">
        <v>45613</v>
      </c>
      <c r="E44" s="400" t="s">
        <v>701</v>
      </c>
      <c r="F44" s="400" t="s">
        <v>701</v>
      </c>
      <c r="G44" s="400" t="s">
        <v>701</v>
      </c>
      <c r="H44" s="400" t="s">
        <v>701</v>
      </c>
      <c r="I44" s="400" t="s">
        <v>701</v>
      </c>
      <c r="J44" s="400" t="s">
        <v>701</v>
      </c>
    </row>
    <row r="45" spans="1:10" ht="157.5">
      <c r="A45" s="401" t="s">
        <v>13</v>
      </c>
      <c r="B45" s="384" t="s">
        <v>248</v>
      </c>
      <c r="C45" s="400" t="s">
        <v>13</v>
      </c>
      <c r="D45" s="400" t="s">
        <v>13</v>
      </c>
      <c r="E45" s="400" t="s">
        <v>13</v>
      </c>
      <c r="F45" s="400" t="s">
        <v>13</v>
      </c>
      <c r="G45" s="400" t="s">
        <v>701</v>
      </c>
      <c r="H45" s="400" t="s">
        <v>701</v>
      </c>
      <c r="I45" s="400" t="s">
        <v>701</v>
      </c>
      <c r="J45" s="400" t="s">
        <v>701</v>
      </c>
    </row>
    <row r="46" spans="1:10">
      <c r="A46" s="401" t="s">
        <v>13</v>
      </c>
      <c r="B46" s="384" t="s">
        <v>249</v>
      </c>
      <c r="C46" s="400">
        <v>45613</v>
      </c>
      <c r="D46" s="400">
        <v>45616</v>
      </c>
      <c r="E46" s="400">
        <v>45651</v>
      </c>
      <c r="F46" s="400">
        <v>46357</v>
      </c>
      <c r="G46" s="400" t="s">
        <v>701</v>
      </c>
      <c r="H46" s="400" t="s">
        <v>701</v>
      </c>
      <c r="I46" s="400" t="s">
        <v>701</v>
      </c>
      <c r="J46" s="400" t="s">
        <v>701</v>
      </c>
    </row>
    <row r="47" spans="1:10" ht="31.5">
      <c r="A47" s="401" t="s">
        <v>13</v>
      </c>
      <c r="B47" s="384" t="s">
        <v>250</v>
      </c>
      <c r="C47" s="400" t="s">
        <v>13</v>
      </c>
      <c r="D47" s="400" t="s">
        <v>13</v>
      </c>
      <c r="E47" s="400" t="s">
        <v>13</v>
      </c>
      <c r="F47" s="400" t="s">
        <v>13</v>
      </c>
      <c r="G47" s="400" t="s">
        <v>701</v>
      </c>
      <c r="H47" s="400" t="s">
        <v>701</v>
      </c>
      <c r="I47" s="400" t="s">
        <v>701</v>
      </c>
      <c r="J47" s="400" t="s">
        <v>701</v>
      </c>
    </row>
    <row r="48" spans="1:10" ht="31.5">
      <c r="A48" s="401" t="s">
        <v>13</v>
      </c>
      <c r="B48" s="384" t="s">
        <v>251</v>
      </c>
      <c r="C48" s="400">
        <v>45616</v>
      </c>
      <c r="D48" s="400">
        <v>45617</v>
      </c>
      <c r="E48" s="400" t="s">
        <v>701</v>
      </c>
      <c r="F48" s="400" t="s">
        <v>701</v>
      </c>
      <c r="G48" s="400" t="s">
        <v>701</v>
      </c>
      <c r="H48" s="400" t="s">
        <v>701</v>
      </c>
      <c r="I48" s="400" t="s">
        <v>701</v>
      </c>
      <c r="J48" s="400" t="s">
        <v>701</v>
      </c>
    </row>
    <row r="49" spans="1:10" ht="78.75">
      <c r="A49" s="401" t="s">
        <v>13</v>
      </c>
      <c r="B49" s="384" t="s">
        <v>252</v>
      </c>
      <c r="C49" s="400">
        <v>45617</v>
      </c>
      <c r="D49" s="400">
        <v>45618</v>
      </c>
      <c r="E49" s="400">
        <v>45651</v>
      </c>
      <c r="F49" s="400">
        <v>46376</v>
      </c>
      <c r="G49" s="400" t="s">
        <v>701</v>
      </c>
      <c r="H49" s="400" t="s">
        <v>701</v>
      </c>
      <c r="I49" s="400" t="s">
        <v>701</v>
      </c>
      <c r="J49" s="400" t="s">
        <v>701</v>
      </c>
    </row>
    <row r="50" spans="1:10" ht="63">
      <c r="A50" s="401" t="s">
        <v>13</v>
      </c>
      <c r="B50" s="384" t="s">
        <v>253</v>
      </c>
      <c r="C50" s="400" t="s">
        <v>701</v>
      </c>
      <c r="D50" s="400" t="s">
        <v>701</v>
      </c>
      <c r="E50" s="400" t="s">
        <v>701</v>
      </c>
      <c r="F50" s="400" t="s">
        <v>701</v>
      </c>
      <c r="G50" s="400" t="s">
        <v>701</v>
      </c>
      <c r="H50" s="400" t="s">
        <v>701</v>
      </c>
      <c r="I50" s="400" t="s">
        <v>701</v>
      </c>
      <c r="J50" s="400" t="s">
        <v>701</v>
      </c>
    </row>
    <row r="51" spans="1:10" ht="63">
      <c r="A51" s="401" t="s">
        <v>13</v>
      </c>
      <c r="B51" s="384" t="s">
        <v>254</v>
      </c>
      <c r="C51" s="400" t="s">
        <v>701</v>
      </c>
      <c r="D51" s="400" t="s">
        <v>701</v>
      </c>
      <c r="E51" s="400" t="s">
        <v>701</v>
      </c>
      <c r="F51" s="400" t="s">
        <v>701</v>
      </c>
      <c r="G51" s="400" t="s">
        <v>701</v>
      </c>
      <c r="H51" s="400" t="s">
        <v>701</v>
      </c>
      <c r="I51" s="400" t="s">
        <v>701</v>
      </c>
      <c r="J51" s="400" t="s">
        <v>701</v>
      </c>
    </row>
    <row r="52" spans="1:10" ht="31.5">
      <c r="A52" s="401" t="s">
        <v>13</v>
      </c>
      <c r="B52" s="384" t="s">
        <v>255</v>
      </c>
      <c r="C52" s="400">
        <v>45618</v>
      </c>
      <c r="D52" s="400">
        <v>45625</v>
      </c>
      <c r="E52" s="400">
        <v>45656</v>
      </c>
      <c r="F52" s="400">
        <v>46386</v>
      </c>
      <c r="G52" s="400" t="s">
        <v>701</v>
      </c>
      <c r="H52" s="400" t="s">
        <v>701</v>
      </c>
      <c r="I52" s="400" t="s">
        <v>701</v>
      </c>
      <c r="J52" s="400" t="s">
        <v>701</v>
      </c>
    </row>
    <row r="53" spans="1:10" ht="31.5">
      <c r="A53" s="401" t="s">
        <v>13</v>
      </c>
      <c r="B53" s="384" t="s">
        <v>256</v>
      </c>
      <c r="C53" s="400" t="s">
        <v>701</v>
      </c>
      <c r="D53" s="400" t="s">
        <v>701</v>
      </c>
      <c r="E53" s="400" t="s">
        <v>701</v>
      </c>
      <c r="F53" s="400" t="s">
        <v>701</v>
      </c>
      <c r="G53" s="400" t="s">
        <v>701</v>
      </c>
      <c r="H53" s="400" t="s">
        <v>701</v>
      </c>
      <c r="I53" s="400" t="s">
        <v>701</v>
      </c>
      <c r="J53" s="400" t="s">
        <v>701</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10" zoomScale="60" zoomScaleNormal="60" workbookViewId="0">
      <selection activeCell="G52" sqref="G5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row>
    <row r="6" spans="1:25" ht="18.75" customHeight="1">
      <c r="A6" s="498"/>
      <c r="B6" s="498"/>
      <c r="C6" s="498"/>
      <c r="D6" s="498"/>
      <c r="E6" s="498"/>
      <c r="F6" s="498"/>
      <c r="G6" s="498"/>
      <c r="H6" s="498"/>
      <c r="I6" s="498"/>
      <c r="J6" s="498"/>
      <c r="K6" s="498"/>
      <c r="L6" s="498"/>
      <c r="M6" s="498"/>
      <c r="N6" s="498"/>
      <c r="O6" s="498"/>
      <c r="P6" s="498"/>
      <c r="Q6" s="498"/>
      <c r="R6" s="498"/>
      <c r="S6" s="498"/>
      <c r="T6" s="498"/>
      <c r="U6" s="498"/>
      <c r="V6" s="498"/>
      <c r="W6" s="498"/>
      <c r="X6" s="498"/>
      <c r="Y6" s="498"/>
    </row>
    <row r="7" spans="1:25" ht="18.75" customHeight="1">
      <c r="A7" s="501" t="s">
        <v>211</v>
      </c>
      <c r="B7" s="501"/>
      <c r="C7" s="501"/>
      <c r="D7" s="501"/>
      <c r="E7" s="501"/>
      <c r="F7" s="501"/>
      <c r="G7" s="501"/>
      <c r="H7" s="501"/>
      <c r="I7" s="501"/>
      <c r="J7" s="501"/>
      <c r="K7" s="501"/>
      <c r="L7" s="501"/>
      <c r="M7" s="501"/>
      <c r="N7" s="501"/>
      <c r="O7" s="501"/>
      <c r="P7" s="501"/>
      <c r="Q7" s="501"/>
      <c r="R7" s="501"/>
      <c r="S7" s="501"/>
      <c r="T7" s="501"/>
      <c r="U7" s="501"/>
      <c r="V7" s="501"/>
      <c r="W7" s="501"/>
      <c r="X7" s="501"/>
      <c r="Y7" s="501"/>
    </row>
    <row r="8" spans="1:25" ht="18.75" customHeight="1">
      <c r="A8" s="502"/>
      <c r="B8" s="502"/>
      <c r="C8" s="502"/>
      <c r="D8" s="502"/>
      <c r="E8" s="502"/>
      <c r="F8" s="502"/>
      <c r="G8" s="502"/>
      <c r="H8" s="502"/>
      <c r="I8" s="502"/>
      <c r="J8" s="502"/>
      <c r="K8" s="502"/>
      <c r="L8" s="502"/>
      <c r="M8" s="502"/>
      <c r="N8" s="502"/>
      <c r="O8" s="502"/>
      <c r="P8" s="502"/>
      <c r="Q8" s="502"/>
      <c r="R8" s="502"/>
      <c r="S8" s="502"/>
      <c r="T8" s="502"/>
      <c r="U8" s="502"/>
      <c r="V8" s="502"/>
      <c r="W8" s="502"/>
      <c r="X8" s="502"/>
      <c r="Y8" s="502"/>
    </row>
    <row r="9" spans="1:25" ht="18.75" customHeight="1">
      <c r="A9" s="503" t="str">
        <f>'5. Анализ эконом эф-ти'!A6:O6</f>
        <v>ООО «Сетевое предприятие «Росэнерго»</v>
      </c>
      <c r="B9" s="504"/>
      <c r="C9" s="504"/>
      <c r="D9" s="504"/>
      <c r="E9" s="504"/>
      <c r="F9" s="504"/>
      <c r="G9" s="504"/>
      <c r="H9" s="504"/>
      <c r="I9" s="504"/>
      <c r="J9" s="504"/>
      <c r="K9" s="504"/>
      <c r="L9" s="504"/>
      <c r="M9" s="504"/>
      <c r="N9" s="504"/>
      <c r="O9" s="504"/>
      <c r="P9" s="504"/>
      <c r="Q9" s="504"/>
      <c r="R9" s="504"/>
      <c r="S9" s="504"/>
      <c r="T9" s="504"/>
      <c r="U9" s="504"/>
      <c r="V9" s="504"/>
      <c r="W9" s="504"/>
      <c r="X9" s="504"/>
      <c r="Y9" s="504"/>
    </row>
    <row r="10" spans="1:25" ht="18.75" customHeight="1">
      <c r="A10" s="500" t="s">
        <v>212</v>
      </c>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row>
    <row r="11" spans="1:25" ht="18.75" customHeight="1">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row>
    <row r="12" spans="1:25" ht="18.75" customHeight="1">
      <c r="A12" s="503" t="str">
        <f>'5. Анализ эконом эф-ти'!A8:O8</f>
        <v>M_РЭ_0013РКЛО</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row>
    <row r="13" spans="1:25" ht="18.75" customHeight="1">
      <c r="A13" s="500" t="s">
        <v>213</v>
      </c>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row>
    <row r="14" spans="1:25" ht="18.75" customHeight="1">
      <c r="A14" s="500"/>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row>
    <row r="15" spans="1:25" s="227" customFormat="1" ht="47.25" customHeight="1">
      <c r="A15" s="505"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row>
    <row r="16" spans="1:25" ht="18.75" customHeight="1">
      <c r="A16" s="500" t="s">
        <v>214</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row>
    <row r="17" spans="1:28" ht="18.75" customHeight="1"/>
    <row r="18" spans="1:28" ht="18.75" customHeight="1">
      <c r="A18" s="507" t="s">
        <v>257</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row>
    <row r="19" spans="1:28" ht="18.75" customHeight="1">
      <c r="A19" s="332">
        <v>3</v>
      </c>
      <c r="B19" s="1" t="s">
        <v>13</v>
      </c>
      <c r="C19" s="1" t="s">
        <v>13</v>
      </c>
      <c r="D19" s="1" t="s">
        <v>13</v>
      </c>
    </row>
    <row r="20" spans="1:28">
      <c r="A20" s="493" t="s">
        <v>258</v>
      </c>
      <c r="B20" s="493" t="s">
        <v>259</v>
      </c>
      <c r="C20" s="491" t="s">
        <v>260</v>
      </c>
      <c r="D20" s="491" t="s">
        <v>13</v>
      </c>
      <c r="E20" s="508" t="s">
        <v>261</v>
      </c>
      <c r="F20" s="508" t="s">
        <v>13</v>
      </c>
      <c r="G20" s="493" t="s">
        <v>746</v>
      </c>
      <c r="H20" s="509">
        <v>2026</v>
      </c>
      <c r="I20" s="509"/>
      <c r="J20" s="509"/>
      <c r="K20" s="509"/>
      <c r="L20" s="510">
        <v>2027</v>
      </c>
      <c r="M20" s="511"/>
      <c r="N20" s="511"/>
      <c r="O20" s="512"/>
      <c r="P20" s="510">
        <v>2028</v>
      </c>
      <c r="Q20" s="511"/>
      <c r="R20" s="511"/>
      <c r="S20" s="512"/>
      <c r="T20" s="510">
        <v>2029</v>
      </c>
      <c r="U20" s="511" t="s">
        <v>13</v>
      </c>
      <c r="V20" s="511" t="s">
        <v>13</v>
      </c>
      <c r="W20" s="511" t="s">
        <v>13</v>
      </c>
      <c r="X20" s="514" t="s">
        <v>262</v>
      </c>
      <c r="Y20" s="514" t="s">
        <v>13</v>
      </c>
      <c r="Z20" s="235"/>
      <c r="AA20" s="235"/>
      <c r="AB20" s="235"/>
    </row>
    <row r="21" spans="1:28" ht="68.25" customHeight="1">
      <c r="A21" s="494"/>
      <c r="B21" s="494"/>
      <c r="C21" s="491" t="s">
        <v>263</v>
      </c>
      <c r="D21" s="491" t="s">
        <v>13</v>
      </c>
      <c r="E21" s="508" t="s">
        <v>13</v>
      </c>
      <c r="F21" s="508" t="s">
        <v>13</v>
      </c>
      <c r="G21" s="494" t="s">
        <v>13</v>
      </c>
      <c r="H21" s="515" t="s">
        <v>721</v>
      </c>
      <c r="I21" s="516" t="s">
        <v>13</v>
      </c>
      <c r="J21" s="491" t="s">
        <v>709</v>
      </c>
      <c r="K21" s="491" t="s">
        <v>13</v>
      </c>
      <c r="L21" s="515" t="s">
        <v>721</v>
      </c>
      <c r="M21" s="516" t="s">
        <v>13</v>
      </c>
      <c r="N21" s="491" t="s">
        <v>709</v>
      </c>
      <c r="O21" s="491" t="s">
        <v>13</v>
      </c>
      <c r="P21" s="515" t="s">
        <v>721</v>
      </c>
      <c r="Q21" s="516" t="s">
        <v>13</v>
      </c>
      <c r="R21" s="491" t="s">
        <v>709</v>
      </c>
      <c r="S21" s="491" t="s">
        <v>13</v>
      </c>
      <c r="T21" s="515" t="s">
        <v>223</v>
      </c>
      <c r="U21" s="517" t="s">
        <v>13</v>
      </c>
      <c r="V21" s="491" t="s">
        <v>709</v>
      </c>
      <c r="W21" s="491" t="s">
        <v>13</v>
      </c>
      <c r="X21" s="514" t="s">
        <v>13</v>
      </c>
      <c r="Y21" s="514" t="s">
        <v>13</v>
      </c>
    </row>
    <row r="22" spans="1:28" ht="71.25" customHeight="1">
      <c r="A22" s="495"/>
      <c r="B22" s="495"/>
      <c r="C22" s="419" t="s">
        <v>223</v>
      </c>
      <c r="D22" s="419" t="s">
        <v>709</v>
      </c>
      <c r="E22" s="419" t="s">
        <v>720</v>
      </c>
      <c r="F22" s="419" t="s">
        <v>747</v>
      </c>
      <c r="G22" s="495" t="s">
        <v>264</v>
      </c>
      <c r="H22" s="331" t="s">
        <v>265</v>
      </c>
      <c r="I22" s="331" t="s">
        <v>707</v>
      </c>
      <c r="J22" s="331" t="s">
        <v>265</v>
      </c>
      <c r="K22" s="331" t="s">
        <v>707</v>
      </c>
      <c r="L22" s="331" t="s">
        <v>265</v>
      </c>
      <c r="M22" s="331" t="s">
        <v>707</v>
      </c>
      <c r="N22" s="331" t="s">
        <v>265</v>
      </c>
      <c r="O22" s="331" t="s">
        <v>707</v>
      </c>
      <c r="P22" s="331" t="s">
        <v>265</v>
      </c>
      <c r="Q22" s="331" t="s">
        <v>707</v>
      </c>
      <c r="R22" s="331" t="s">
        <v>265</v>
      </c>
      <c r="S22" s="331" t="s">
        <v>707</v>
      </c>
      <c r="T22" s="331" t="s">
        <v>265</v>
      </c>
      <c r="U22" s="331" t="s">
        <v>707</v>
      </c>
      <c r="V22" s="331" t="s">
        <v>265</v>
      </c>
      <c r="W22" s="331" t="s">
        <v>707</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13.376927159061905</v>
      </c>
      <c r="D24" s="409">
        <v>13.376927159061905</v>
      </c>
      <c r="E24" s="409">
        <v>13.376927159061905</v>
      </c>
      <c r="F24" s="409">
        <v>13.376927159061905</v>
      </c>
      <c r="G24" s="409">
        <v>0</v>
      </c>
      <c r="H24" s="409">
        <v>13.376927159061905</v>
      </c>
      <c r="I24" s="409" t="s">
        <v>267</v>
      </c>
      <c r="J24" s="409">
        <v>13.376927159061905</v>
      </c>
      <c r="K24" s="409" t="s">
        <v>267</v>
      </c>
      <c r="L24" s="409">
        <f>L27+L28</f>
        <v>0</v>
      </c>
      <c r="M24" s="409" t="s">
        <v>267</v>
      </c>
      <c r="N24" s="409">
        <f t="shared" ref="N24:O24" si="0">N27+N28</f>
        <v>0</v>
      </c>
      <c r="O24" s="409">
        <f t="shared" si="0"/>
        <v>0</v>
      </c>
      <c r="P24" s="409">
        <f>P27+P28</f>
        <v>0</v>
      </c>
      <c r="Q24" s="409" t="s">
        <v>267</v>
      </c>
      <c r="R24" s="409">
        <f>R27+R28</f>
        <v>0</v>
      </c>
      <c r="S24" s="409" t="s">
        <v>267</v>
      </c>
      <c r="T24" s="409">
        <f>T27+T28</f>
        <v>0</v>
      </c>
      <c r="U24" s="409" t="s">
        <v>267</v>
      </c>
      <c r="V24" s="409">
        <f>V27+V28</f>
        <v>0</v>
      </c>
      <c r="W24" s="409" t="s">
        <v>267</v>
      </c>
      <c r="X24" s="409">
        <v>13.376927159061905</v>
      </c>
      <c r="Y24" s="409">
        <v>13.376927159061905</v>
      </c>
    </row>
    <row r="25" spans="1:28">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v>0</v>
      </c>
      <c r="P25" s="410">
        <v>0</v>
      </c>
      <c r="Q25" s="410" t="s">
        <v>267</v>
      </c>
      <c r="R25" s="410">
        <v>0</v>
      </c>
      <c r="S25" s="410" t="s">
        <v>267</v>
      </c>
      <c r="T25" s="410">
        <v>0</v>
      </c>
      <c r="U25" s="410" t="s">
        <v>267</v>
      </c>
      <c r="V25" s="410">
        <v>0</v>
      </c>
      <c r="W25" s="410" t="s">
        <v>267</v>
      </c>
      <c r="X25" s="410">
        <v>0</v>
      </c>
      <c r="Y25" s="410">
        <v>0</v>
      </c>
    </row>
    <row r="26" spans="1:28">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v>0</v>
      </c>
      <c r="P26" s="410">
        <v>0</v>
      </c>
      <c r="Q26" s="410" t="s">
        <v>267</v>
      </c>
      <c r="R26" s="410">
        <v>0</v>
      </c>
      <c r="S26" s="410" t="s">
        <v>267</v>
      </c>
      <c r="T26" s="410">
        <v>0</v>
      </c>
      <c r="U26" s="410" t="s">
        <v>267</v>
      </c>
      <c r="V26" s="410">
        <v>0</v>
      </c>
      <c r="W26" s="410" t="s">
        <v>267</v>
      </c>
      <c r="X26" s="410">
        <v>0</v>
      </c>
      <c r="Y26" s="410">
        <v>0</v>
      </c>
    </row>
    <row r="27" spans="1:28" ht="31.5">
      <c r="A27" s="305" t="s">
        <v>272</v>
      </c>
      <c r="B27" s="193" t="s">
        <v>273</v>
      </c>
      <c r="C27" s="410">
        <v>13.376927159061905</v>
      </c>
      <c r="D27" s="410">
        <v>13.376927159061905</v>
      </c>
      <c r="E27" s="410">
        <v>13.376927159061905</v>
      </c>
      <c r="F27" s="410">
        <v>13.376927159061905</v>
      </c>
      <c r="G27" s="416">
        <v>0</v>
      </c>
      <c r="H27" s="417">
        <v>13.376927159061905</v>
      </c>
      <c r="I27" s="410" t="s">
        <v>267</v>
      </c>
      <c r="J27" s="417">
        <v>13.376927159061905</v>
      </c>
      <c r="K27" s="410" t="s">
        <v>267</v>
      </c>
      <c r="L27" s="417">
        <v>0</v>
      </c>
      <c r="M27" s="410" t="s">
        <v>267</v>
      </c>
      <c r="N27" s="417">
        <v>0</v>
      </c>
      <c r="O27" s="417">
        <v>0</v>
      </c>
      <c r="P27" s="417">
        <v>0</v>
      </c>
      <c r="Q27" s="410" t="s">
        <v>267</v>
      </c>
      <c r="R27" s="417">
        <v>0</v>
      </c>
      <c r="S27" s="410" t="s">
        <v>267</v>
      </c>
      <c r="T27" s="417">
        <v>0</v>
      </c>
      <c r="U27" s="410" t="s">
        <v>267</v>
      </c>
      <c r="V27" s="417">
        <v>0</v>
      </c>
      <c r="W27" s="410" t="s">
        <v>267</v>
      </c>
      <c r="X27" s="410">
        <v>13.376927159061905</v>
      </c>
      <c r="Y27" s="410">
        <v>13.376927159061905</v>
      </c>
    </row>
    <row r="28" spans="1:28">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7">
        <v>0</v>
      </c>
      <c r="P28" s="417">
        <v>0</v>
      </c>
      <c r="Q28" s="410" t="s">
        <v>267</v>
      </c>
      <c r="R28" s="417">
        <v>0</v>
      </c>
      <c r="S28" s="410" t="s">
        <v>267</v>
      </c>
      <c r="T28" s="417">
        <v>0</v>
      </c>
      <c r="U28" s="410" t="s">
        <v>267</v>
      </c>
      <c r="V28" s="417">
        <v>0</v>
      </c>
      <c r="W28" s="410" t="s">
        <v>267</v>
      </c>
      <c r="X28" s="410">
        <v>0</v>
      </c>
      <c r="Y28" s="410">
        <v>0</v>
      </c>
    </row>
    <row r="29" spans="1:28" ht="47.25">
      <c r="A29" s="304" t="s">
        <v>276</v>
      </c>
      <c r="B29" s="230" t="s">
        <v>277</v>
      </c>
      <c r="C29" s="409">
        <v>10.304447599045728</v>
      </c>
      <c r="D29" s="409">
        <v>10.304447599045728</v>
      </c>
      <c r="E29" s="409">
        <v>10.304447599045728</v>
      </c>
      <c r="F29" s="409">
        <v>10.304447599045728</v>
      </c>
      <c r="G29" s="409">
        <v>0</v>
      </c>
      <c r="H29" s="409">
        <v>10.304447599045728</v>
      </c>
      <c r="I29" s="409" t="s">
        <v>267</v>
      </c>
      <c r="J29" s="409">
        <v>10.304447599045728</v>
      </c>
      <c r="K29" s="409" t="s">
        <v>267</v>
      </c>
      <c r="L29" s="409">
        <f>L30+L31+L32+L33</f>
        <v>0</v>
      </c>
      <c r="M29" s="409" t="s">
        <v>267</v>
      </c>
      <c r="N29" s="409">
        <f t="shared" ref="N29:O29" si="1">N30+N31+N32+N33</f>
        <v>0</v>
      </c>
      <c r="O29" s="409">
        <f t="shared" si="1"/>
        <v>0</v>
      </c>
      <c r="P29" s="409">
        <f>P30+P31+P32+P33</f>
        <v>0</v>
      </c>
      <c r="Q29" s="409" t="s">
        <v>267</v>
      </c>
      <c r="R29" s="409">
        <f>R30+R31+R32+R33</f>
        <v>0</v>
      </c>
      <c r="S29" s="409" t="s">
        <v>267</v>
      </c>
      <c r="T29" s="409">
        <f>T30+T31+T32+T33</f>
        <v>0</v>
      </c>
      <c r="U29" s="409" t="s">
        <v>267</v>
      </c>
      <c r="V29" s="409">
        <f>V30+V31+V32+V33</f>
        <v>0</v>
      </c>
      <c r="W29" s="409" t="s">
        <v>267</v>
      </c>
      <c r="X29" s="409">
        <v>10.304447599045728</v>
      </c>
      <c r="Y29" s="409">
        <v>10.304447599045728</v>
      </c>
    </row>
    <row r="30" spans="1:28">
      <c r="A30" s="304" t="s">
        <v>278</v>
      </c>
      <c r="B30" s="193" t="s">
        <v>279</v>
      </c>
      <c r="C30" s="410">
        <v>0</v>
      </c>
      <c r="D30" s="410">
        <f t="shared" ref="D30:D57" si="2">N30</f>
        <v>0</v>
      </c>
      <c r="E30" s="410">
        <v>0</v>
      </c>
      <c r="F30" s="410">
        <v>0</v>
      </c>
      <c r="G30" s="416">
        <v>0</v>
      </c>
      <c r="H30" s="416">
        <v>0</v>
      </c>
      <c r="I30" s="410" t="s">
        <v>267</v>
      </c>
      <c r="J30" s="416">
        <v>0</v>
      </c>
      <c r="K30" s="410" t="s">
        <v>267</v>
      </c>
      <c r="L30" s="416">
        <v>0</v>
      </c>
      <c r="M30" s="410" t="s">
        <v>267</v>
      </c>
      <c r="N30" s="416">
        <v>0</v>
      </c>
      <c r="O30" s="416">
        <v>0</v>
      </c>
      <c r="P30" s="416">
        <v>0</v>
      </c>
      <c r="Q30" s="410" t="s">
        <v>267</v>
      </c>
      <c r="R30" s="416">
        <v>0</v>
      </c>
      <c r="S30" s="410" t="s">
        <v>267</v>
      </c>
      <c r="T30" s="416">
        <v>0</v>
      </c>
      <c r="U30" s="410" t="s">
        <v>267</v>
      </c>
      <c r="V30" s="416">
        <v>0</v>
      </c>
      <c r="W30" s="410" t="s">
        <v>267</v>
      </c>
      <c r="X30" s="410">
        <v>0</v>
      </c>
      <c r="Y30" s="410">
        <v>0</v>
      </c>
    </row>
    <row r="31" spans="1:28" ht="31.5">
      <c r="A31" s="304" t="s">
        <v>280</v>
      </c>
      <c r="B31" s="193" t="s">
        <v>281</v>
      </c>
      <c r="C31" s="410">
        <v>0</v>
      </c>
      <c r="D31" s="410">
        <f t="shared" si="2"/>
        <v>0</v>
      </c>
      <c r="E31" s="410">
        <v>0</v>
      </c>
      <c r="F31" s="410">
        <v>0</v>
      </c>
      <c r="G31" s="416">
        <v>0</v>
      </c>
      <c r="H31" s="416">
        <v>0</v>
      </c>
      <c r="I31" s="410" t="s">
        <v>267</v>
      </c>
      <c r="J31" s="416">
        <v>0</v>
      </c>
      <c r="K31" s="410" t="s">
        <v>267</v>
      </c>
      <c r="L31" s="416">
        <v>0</v>
      </c>
      <c r="M31" s="410" t="s">
        <v>267</v>
      </c>
      <c r="N31" s="416">
        <v>0</v>
      </c>
      <c r="O31" s="416">
        <v>0</v>
      </c>
      <c r="P31" s="416">
        <v>0</v>
      </c>
      <c r="Q31" s="410" t="s">
        <v>267</v>
      </c>
      <c r="R31" s="416">
        <v>0</v>
      </c>
      <c r="S31" s="410" t="s">
        <v>267</v>
      </c>
      <c r="T31" s="416">
        <v>0</v>
      </c>
      <c r="U31" s="410" t="s">
        <v>267</v>
      </c>
      <c r="V31" s="416">
        <v>0</v>
      </c>
      <c r="W31" s="410" t="s">
        <v>267</v>
      </c>
      <c r="X31" s="410">
        <v>0</v>
      </c>
      <c r="Y31" s="410">
        <v>0</v>
      </c>
    </row>
    <row r="32" spans="1:28">
      <c r="A32" s="304" t="s">
        <v>282</v>
      </c>
      <c r="B32" s="193" t="s">
        <v>283</v>
      </c>
      <c r="C32" s="410">
        <v>0</v>
      </c>
      <c r="D32" s="410">
        <f t="shared" si="2"/>
        <v>0</v>
      </c>
      <c r="E32" s="410">
        <v>0</v>
      </c>
      <c r="F32" s="410">
        <v>0</v>
      </c>
      <c r="G32" s="416">
        <v>0</v>
      </c>
      <c r="H32" s="416">
        <v>0</v>
      </c>
      <c r="I32" s="410" t="s">
        <v>267</v>
      </c>
      <c r="J32" s="416">
        <v>0</v>
      </c>
      <c r="K32" s="410" t="s">
        <v>267</v>
      </c>
      <c r="L32" s="416">
        <v>0</v>
      </c>
      <c r="M32" s="410" t="s">
        <v>267</v>
      </c>
      <c r="N32" s="416">
        <v>0</v>
      </c>
      <c r="O32" s="416">
        <v>0</v>
      </c>
      <c r="P32" s="416">
        <v>0</v>
      </c>
      <c r="Q32" s="410" t="s">
        <v>267</v>
      </c>
      <c r="R32" s="416">
        <v>0</v>
      </c>
      <c r="S32" s="410" t="s">
        <v>267</v>
      </c>
      <c r="T32" s="416">
        <v>0</v>
      </c>
      <c r="U32" s="410" t="s">
        <v>267</v>
      </c>
      <c r="V32" s="416">
        <v>0</v>
      </c>
      <c r="W32" s="410" t="s">
        <v>267</v>
      </c>
      <c r="X32" s="410">
        <v>0</v>
      </c>
      <c r="Y32" s="410">
        <v>0</v>
      </c>
    </row>
    <row r="33" spans="1:25">
      <c r="A33" s="304" t="s">
        <v>284</v>
      </c>
      <c r="B33" s="193" t="s">
        <v>285</v>
      </c>
      <c r="C33" s="410">
        <v>0</v>
      </c>
      <c r="D33" s="410">
        <f t="shared" si="2"/>
        <v>0</v>
      </c>
      <c r="E33" s="410">
        <v>0</v>
      </c>
      <c r="F33" s="410">
        <v>0</v>
      </c>
      <c r="G33" s="416">
        <v>0</v>
      </c>
      <c r="H33" s="416">
        <v>0</v>
      </c>
      <c r="I33" s="410" t="s">
        <v>267</v>
      </c>
      <c r="J33" s="416">
        <v>0</v>
      </c>
      <c r="K33" s="410" t="s">
        <v>267</v>
      </c>
      <c r="L33" s="416">
        <v>0</v>
      </c>
      <c r="M33" s="410" t="s">
        <v>267</v>
      </c>
      <c r="N33" s="416">
        <v>0</v>
      </c>
      <c r="O33" s="416">
        <v>0</v>
      </c>
      <c r="P33" s="416">
        <v>0</v>
      </c>
      <c r="Q33" s="410" t="s">
        <v>267</v>
      </c>
      <c r="R33" s="416">
        <v>0</v>
      </c>
      <c r="S33" s="410" t="s">
        <v>267</v>
      </c>
      <c r="T33" s="416">
        <v>0</v>
      </c>
      <c r="U33" s="410" t="s">
        <v>267</v>
      </c>
      <c r="V33" s="416">
        <v>0</v>
      </c>
      <c r="W33" s="410" t="s">
        <v>267</v>
      </c>
      <c r="X33" s="410">
        <v>0</v>
      </c>
      <c r="Y33" s="410">
        <v>0</v>
      </c>
    </row>
    <row r="34" spans="1:25" ht="31.5">
      <c r="A34" s="304" t="s">
        <v>286</v>
      </c>
      <c r="B34" s="230" t="s">
        <v>287</v>
      </c>
      <c r="C34" s="409" t="s">
        <v>267</v>
      </c>
      <c r="D34" s="409" t="str">
        <f t="shared" si="2"/>
        <v>нд</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f t="shared" si="2"/>
        <v>0</v>
      </c>
      <c r="E35" s="410">
        <v>0</v>
      </c>
      <c r="F35" s="410">
        <v>0</v>
      </c>
      <c r="G35" s="410">
        <v>0</v>
      </c>
      <c r="H35" s="410">
        <v>0</v>
      </c>
      <c r="I35" s="410" t="s">
        <v>267</v>
      </c>
      <c r="J35" s="410">
        <v>0</v>
      </c>
      <c r="K35" s="410" t="s">
        <v>267</v>
      </c>
      <c r="L35" s="410">
        <v>0</v>
      </c>
      <c r="M35" s="410" t="s">
        <v>267</v>
      </c>
      <c r="N35" s="410">
        <v>0</v>
      </c>
      <c r="O35" s="410">
        <v>0</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f t="shared" si="2"/>
        <v>0</v>
      </c>
      <c r="E36" s="410">
        <v>0</v>
      </c>
      <c r="F36" s="410">
        <v>0</v>
      </c>
      <c r="G36" s="410">
        <f>G44</f>
        <v>0</v>
      </c>
      <c r="H36" s="410">
        <v>0</v>
      </c>
      <c r="I36" s="410" t="s">
        <v>267</v>
      </c>
      <c r="J36" s="410">
        <v>0</v>
      </c>
      <c r="K36" s="410" t="s">
        <v>267</v>
      </c>
      <c r="L36" s="410">
        <v>0</v>
      </c>
      <c r="M36" s="410" t="s">
        <v>267</v>
      </c>
      <c r="N36" s="410">
        <v>0</v>
      </c>
      <c r="O36" s="410">
        <v>0</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f t="shared" si="2"/>
        <v>0</v>
      </c>
      <c r="E37" s="410">
        <v>0</v>
      </c>
      <c r="F37" s="410">
        <v>0</v>
      </c>
      <c r="G37" s="410">
        <v>0</v>
      </c>
      <c r="H37" s="410">
        <v>0</v>
      </c>
      <c r="I37" s="410" t="s">
        <v>267</v>
      </c>
      <c r="J37" s="410">
        <v>0</v>
      </c>
      <c r="K37" s="410" t="s">
        <v>267</v>
      </c>
      <c r="L37" s="410">
        <v>0</v>
      </c>
      <c r="M37" s="410" t="s">
        <v>267</v>
      </c>
      <c r="N37" s="410">
        <v>0</v>
      </c>
      <c r="O37" s="410">
        <v>0</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v>
      </c>
      <c r="D38" s="410">
        <f t="shared" si="2"/>
        <v>0</v>
      </c>
      <c r="E38" s="410">
        <v>0</v>
      </c>
      <c r="F38" s="410">
        <v>0</v>
      </c>
      <c r="G38" s="410">
        <v>0</v>
      </c>
      <c r="H38" s="410">
        <v>0</v>
      </c>
      <c r="I38" s="410" t="s">
        <v>267</v>
      </c>
      <c r="J38" s="410">
        <v>0</v>
      </c>
      <c r="K38" s="410" t="s">
        <v>267</v>
      </c>
      <c r="L38" s="410">
        <v>0</v>
      </c>
      <c r="M38" s="410" t="s">
        <v>267</v>
      </c>
      <c r="N38" s="410">
        <v>0</v>
      </c>
      <c r="O38" s="410">
        <v>0</v>
      </c>
      <c r="P38" s="410">
        <v>0</v>
      </c>
      <c r="Q38" s="410" t="s">
        <v>267</v>
      </c>
      <c r="R38" s="410">
        <v>0</v>
      </c>
      <c r="S38" s="410" t="s">
        <v>267</v>
      </c>
      <c r="T38" s="410">
        <v>0</v>
      </c>
      <c r="U38" s="410" t="s">
        <v>267</v>
      </c>
      <c r="V38" s="410">
        <v>0</v>
      </c>
      <c r="W38" s="410" t="s">
        <v>267</v>
      </c>
      <c r="X38" s="410">
        <v>0</v>
      </c>
      <c r="Y38" s="410">
        <v>0</v>
      </c>
    </row>
    <row r="39" spans="1:25" ht="31.5">
      <c r="A39" s="305" t="s">
        <v>296</v>
      </c>
      <c r="B39" s="193" t="s">
        <v>297</v>
      </c>
      <c r="C39" s="410">
        <v>0</v>
      </c>
      <c r="D39" s="410">
        <f t="shared" si="2"/>
        <v>0</v>
      </c>
      <c r="E39" s="410">
        <v>0</v>
      </c>
      <c r="F39" s="410">
        <v>0</v>
      </c>
      <c r="G39" s="410">
        <f t="shared" ref="G38:G40" si="3">G47</f>
        <v>0</v>
      </c>
      <c r="H39" s="410">
        <v>0</v>
      </c>
      <c r="I39" s="410" t="s">
        <v>267</v>
      </c>
      <c r="J39" s="410">
        <v>0</v>
      </c>
      <c r="K39" s="410" t="s">
        <v>267</v>
      </c>
      <c r="L39" s="410">
        <v>0</v>
      </c>
      <c r="M39" s="410" t="s">
        <v>267</v>
      </c>
      <c r="N39" s="410">
        <v>0</v>
      </c>
      <c r="O39" s="410">
        <v>0</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v>
      </c>
      <c r="D40" s="410">
        <f t="shared" si="2"/>
        <v>0</v>
      </c>
      <c r="E40" s="410">
        <v>0</v>
      </c>
      <c r="F40" s="410">
        <v>0</v>
      </c>
      <c r="G40" s="410">
        <f t="shared" si="3"/>
        <v>0</v>
      </c>
      <c r="H40" s="410">
        <v>0</v>
      </c>
      <c r="I40" s="410" t="s">
        <v>267</v>
      </c>
      <c r="J40" s="410">
        <v>0</v>
      </c>
      <c r="K40" s="410" t="s">
        <v>267</v>
      </c>
      <c r="L40" s="410">
        <v>0</v>
      </c>
      <c r="M40" s="410" t="s">
        <v>267</v>
      </c>
      <c r="N40" s="410">
        <v>0</v>
      </c>
      <c r="O40" s="410">
        <v>0</v>
      </c>
      <c r="P40" s="410">
        <v>0</v>
      </c>
      <c r="Q40" s="410" t="s">
        <v>267</v>
      </c>
      <c r="R40" s="410">
        <v>0</v>
      </c>
      <c r="S40" s="410" t="s">
        <v>267</v>
      </c>
      <c r="T40" s="410">
        <v>0</v>
      </c>
      <c r="U40" s="410" t="s">
        <v>267</v>
      </c>
      <c r="V40" s="410">
        <v>0</v>
      </c>
      <c r="W40" s="410" t="s">
        <v>267</v>
      </c>
      <c r="X40" s="410">
        <v>0</v>
      </c>
      <c r="Y40" s="410">
        <v>0</v>
      </c>
    </row>
    <row r="41" spans="1:25">
      <c r="A41" s="305" t="s">
        <v>300</v>
      </c>
      <c r="B41" s="231" t="s">
        <v>302</v>
      </c>
      <c r="C41" s="410">
        <v>0</v>
      </c>
      <c r="D41" s="410">
        <f t="shared" si="2"/>
        <v>0</v>
      </c>
      <c r="E41" s="410">
        <v>0</v>
      </c>
      <c r="F41" s="410">
        <v>0</v>
      </c>
      <c r="G41" s="410">
        <v>0</v>
      </c>
      <c r="H41" s="410">
        <v>0</v>
      </c>
      <c r="I41" s="410" t="s">
        <v>267</v>
      </c>
      <c r="J41" s="410">
        <v>0</v>
      </c>
      <c r="K41" s="410" t="s">
        <v>267</v>
      </c>
      <c r="L41" s="410">
        <v>0</v>
      </c>
      <c r="M41" s="410" t="s">
        <v>267</v>
      </c>
      <c r="N41" s="410">
        <v>0</v>
      </c>
      <c r="O41" s="410">
        <v>0</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tr">
        <f t="shared" si="2"/>
        <v>нд</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f t="shared" si="2"/>
        <v>0</v>
      </c>
      <c r="E43" s="410">
        <v>0</v>
      </c>
      <c r="F43" s="410">
        <v>0</v>
      </c>
      <c r="G43" s="410">
        <v>0</v>
      </c>
      <c r="H43" s="410">
        <v>0</v>
      </c>
      <c r="I43" s="410" t="s">
        <v>267</v>
      </c>
      <c r="J43" s="410">
        <v>0</v>
      </c>
      <c r="K43" s="410" t="s">
        <v>267</v>
      </c>
      <c r="L43" s="410">
        <v>0</v>
      </c>
      <c r="M43" s="410" t="s">
        <v>267</v>
      </c>
      <c r="N43" s="410">
        <v>0</v>
      </c>
      <c r="O43" s="410">
        <v>0</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f t="shared" si="2"/>
        <v>0</v>
      </c>
      <c r="E44" s="410">
        <v>0</v>
      </c>
      <c r="F44" s="410">
        <v>0</v>
      </c>
      <c r="G44" s="410">
        <v>0</v>
      </c>
      <c r="H44" s="410">
        <v>0</v>
      </c>
      <c r="I44" s="410" t="s">
        <v>267</v>
      </c>
      <c r="J44" s="410">
        <v>0</v>
      </c>
      <c r="K44" s="410" t="s">
        <v>267</v>
      </c>
      <c r="L44" s="410">
        <v>0</v>
      </c>
      <c r="M44" s="410" t="s">
        <v>267</v>
      </c>
      <c r="N44" s="410">
        <v>0</v>
      </c>
      <c r="O44" s="410">
        <v>0</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f t="shared" si="2"/>
        <v>0</v>
      </c>
      <c r="E45" s="410">
        <v>0</v>
      </c>
      <c r="F45" s="410">
        <v>0</v>
      </c>
      <c r="G45" s="410">
        <v>0</v>
      </c>
      <c r="H45" s="410">
        <v>0</v>
      </c>
      <c r="I45" s="410" t="s">
        <v>267</v>
      </c>
      <c r="J45" s="410">
        <v>0</v>
      </c>
      <c r="K45" s="410" t="s">
        <v>267</v>
      </c>
      <c r="L45" s="410">
        <v>0</v>
      </c>
      <c r="M45" s="410" t="s">
        <v>267</v>
      </c>
      <c r="N45" s="410">
        <v>0</v>
      </c>
      <c r="O45" s="410">
        <v>0</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1.0699999999999998</v>
      </c>
      <c r="D46" s="410">
        <f t="shared" si="2"/>
        <v>0</v>
      </c>
      <c r="E46" s="410">
        <v>1.0699999999999998</v>
      </c>
      <c r="F46" s="410">
        <v>1.0699999999999998</v>
      </c>
      <c r="G46" s="410">
        <v>0</v>
      </c>
      <c r="H46" s="410">
        <v>1.0699999999999998</v>
      </c>
      <c r="I46" s="410" t="s">
        <v>267</v>
      </c>
      <c r="J46" s="410">
        <v>1.0699999999999998</v>
      </c>
      <c r="K46" s="410" t="s">
        <v>267</v>
      </c>
      <c r="L46" s="410">
        <v>0</v>
      </c>
      <c r="M46" s="410" t="s">
        <v>267</v>
      </c>
      <c r="N46" s="410">
        <v>0</v>
      </c>
      <c r="O46" s="410">
        <v>0</v>
      </c>
      <c r="P46" s="410">
        <v>0</v>
      </c>
      <c r="Q46" s="410" t="s">
        <v>267</v>
      </c>
      <c r="R46" s="410">
        <v>0</v>
      </c>
      <c r="S46" s="410" t="s">
        <v>267</v>
      </c>
      <c r="T46" s="410">
        <v>0</v>
      </c>
      <c r="U46" s="410" t="s">
        <v>267</v>
      </c>
      <c r="V46" s="410">
        <v>0</v>
      </c>
      <c r="W46" s="410" t="s">
        <v>267</v>
      </c>
      <c r="X46" s="410">
        <v>1.0699999999999998</v>
      </c>
      <c r="Y46" s="410">
        <v>1.0699999999999998</v>
      </c>
    </row>
    <row r="47" spans="1:25" ht="31.5">
      <c r="A47" s="305" t="s">
        <v>310</v>
      </c>
      <c r="B47" s="193" t="s">
        <v>297</v>
      </c>
      <c r="C47" s="410">
        <v>0</v>
      </c>
      <c r="D47" s="410">
        <f t="shared" si="2"/>
        <v>0</v>
      </c>
      <c r="E47" s="410">
        <v>0</v>
      </c>
      <c r="F47" s="410">
        <v>0</v>
      </c>
      <c r="G47" s="410">
        <v>0</v>
      </c>
      <c r="H47" s="410">
        <v>0</v>
      </c>
      <c r="I47" s="410" t="s">
        <v>267</v>
      </c>
      <c r="J47" s="410">
        <v>0</v>
      </c>
      <c r="K47" s="410" t="s">
        <v>267</v>
      </c>
      <c r="L47" s="410">
        <v>0</v>
      </c>
      <c r="M47" s="410" t="s">
        <v>267</v>
      </c>
      <c r="N47" s="410">
        <v>0</v>
      </c>
      <c r="O47" s="410">
        <v>0</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v>
      </c>
      <c r="D48" s="410">
        <f t="shared" si="2"/>
        <v>0</v>
      </c>
      <c r="E48" s="410">
        <v>0</v>
      </c>
      <c r="F48" s="410">
        <v>0</v>
      </c>
      <c r="G48" s="410">
        <v>0</v>
      </c>
      <c r="H48" s="410">
        <v>0</v>
      </c>
      <c r="I48" s="410" t="s">
        <v>267</v>
      </c>
      <c r="J48" s="410">
        <v>0</v>
      </c>
      <c r="K48" s="410" t="s">
        <v>267</v>
      </c>
      <c r="L48" s="410">
        <f>L40</f>
        <v>0</v>
      </c>
      <c r="M48" s="410" t="s">
        <v>267</v>
      </c>
      <c r="N48" s="410">
        <f t="shared" ref="N48:O48" si="4">N40</f>
        <v>0</v>
      </c>
      <c r="O48" s="410">
        <f t="shared" si="4"/>
        <v>0</v>
      </c>
      <c r="P48" s="410">
        <f>P40</f>
        <v>0</v>
      </c>
      <c r="Q48" s="410" t="s">
        <v>267</v>
      </c>
      <c r="R48" s="410">
        <f>R40</f>
        <v>0</v>
      </c>
      <c r="S48" s="410" t="s">
        <v>267</v>
      </c>
      <c r="T48" s="410">
        <f>T40</f>
        <v>0</v>
      </c>
      <c r="U48" s="410" t="s">
        <v>267</v>
      </c>
      <c r="V48" s="410">
        <f>V40</f>
        <v>0</v>
      </c>
      <c r="W48" s="410" t="s">
        <v>267</v>
      </c>
      <c r="X48" s="410">
        <v>0</v>
      </c>
      <c r="Y48" s="410">
        <v>0</v>
      </c>
    </row>
    <row r="49" spans="1:25">
      <c r="A49" s="305" t="s">
        <v>312</v>
      </c>
      <c r="B49" s="231" t="s">
        <v>302</v>
      </c>
      <c r="C49" s="410">
        <v>0</v>
      </c>
      <c r="D49" s="410">
        <f t="shared" si="2"/>
        <v>0</v>
      </c>
      <c r="E49" s="410">
        <v>0</v>
      </c>
      <c r="F49" s="410">
        <v>0</v>
      </c>
      <c r="G49" s="410">
        <v>0</v>
      </c>
      <c r="H49" s="410">
        <v>0</v>
      </c>
      <c r="I49" s="410" t="s">
        <v>267</v>
      </c>
      <c r="J49" s="410">
        <v>0</v>
      </c>
      <c r="K49" s="410" t="s">
        <v>267</v>
      </c>
      <c r="L49" s="410">
        <v>0</v>
      </c>
      <c r="M49" s="410" t="s">
        <v>267</v>
      </c>
      <c r="N49" s="410">
        <v>0</v>
      </c>
      <c r="O49" s="410">
        <v>0</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tr">
        <f t="shared" si="2"/>
        <v>нд</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21">
        <v>10.304447599045728</v>
      </c>
      <c r="D51" s="410">
        <f t="shared" si="2"/>
        <v>0</v>
      </c>
      <c r="E51" s="421">
        <v>10.304447599045728</v>
      </c>
      <c r="F51" s="421">
        <v>10.304447599045728</v>
      </c>
      <c r="G51" s="410">
        <f>G29</f>
        <v>0</v>
      </c>
      <c r="H51" s="421">
        <v>10.304447599045728</v>
      </c>
      <c r="I51" s="415" t="str">
        <f>I55</f>
        <v>нд</v>
      </c>
      <c r="J51" s="421">
        <v>10.304447599045728</v>
      </c>
      <c r="K51" s="410" t="s">
        <v>267</v>
      </c>
      <c r="L51" s="410">
        <v>0</v>
      </c>
      <c r="M51" s="415" t="str">
        <f>M55</f>
        <v>нд</v>
      </c>
      <c r="N51" s="410">
        <v>0</v>
      </c>
      <c r="O51" s="410">
        <v>0</v>
      </c>
      <c r="P51" s="410">
        <v>0</v>
      </c>
      <c r="Q51" s="415" t="str">
        <f>Q55</f>
        <v>нд</v>
      </c>
      <c r="R51" s="410">
        <v>0</v>
      </c>
      <c r="S51" s="410" t="s">
        <v>267</v>
      </c>
      <c r="T51" s="410">
        <v>0</v>
      </c>
      <c r="U51" s="415" t="str">
        <f>U55</f>
        <v>нд</v>
      </c>
      <c r="V51" s="410">
        <v>0</v>
      </c>
      <c r="W51" s="410" t="s">
        <v>267</v>
      </c>
      <c r="X51" s="410">
        <v>10.304447599045728</v>
      </c>
      <c r="Y51" s="410">
        <v>10.304447599045728</v>
      </c>
    </row>
    <row r="52" spans="1:25">
      <c r="A52" s="305" t="s">
        <v>317</v>
      </c>
      <c r="B52" s="193" t="s">
        <v>318</v>
      </c>
      <c r="C52" s="410">
        <v>0</v>
      </c>
      <c r="D52" s="410">
        <f t="shared" si="2"/>
        <v>0</v>
      </c>
      <c r="E52" s="410">
        <v>0</v>
      </c>
      <c r="F52" s="410">
        <v>0</v>
      </c>
      <c r="G52" s="410">
        <v>0</v>
      </c>
      <c r="H52" s="410">
        <v>0</v>
      </c>
      <c r="I52" s="410" t="s">
        <v>267</v>
      </c>
      <c r="J52" s="410">
        <v>0</v>
      </c>
      <c r="K52" s="410" t="s">
        <v>267</v>
      </c>
      <c r="L52" s="410">
        <v>0</v>
      </c>
      <c r="M52" s="410" t="s">
        <v>267</v>
      </c>
      <c r="N52" s="410">
        <v>0</v>
      </c>
      <c r="O52" s="410">
        <v>0</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f t="shared" si="2"/>
        <v>0</v>
      </c>
      <c r="E53" s="410">
        <v>0</v>
      </c>
      <c r="F53" s="410">
        <v>0</v>
      </c>
      <c r="G53" s="410">
        <v>0</v>
      </c>
      <c r="H53" s="410">
        <v>0</v>
      </c>
      <c r="I53" s="410" t="s">
        <v>267</v>
      </c>
      <c r="J53" s="410">
        <v>0</v>
      </c>
      <c r="K53" s="410" t="s">
        <v>267</v>
      </c>
      <c r="L53" s="410">
        <v>0</v>
      </c>
      <c r="M53" s="410" t="s">
        <v>267</v>
      </c>
      <c r="N53" s="410">
        <v>0</v>
      </c>
      <c r="O53" s="410">
        <v>0</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f t="shared" si="2"/>
        <v>0</v>
      </c>
      <c r="E54" s="410">
        <v>0</v>
      </c>
      <c r="F54" s="410">
        <v>0</v>
      </c>
      <c r="G54" s="410">
        <v>0</v>
      </c>
      <c r="H54" s="410">
        <v>0</v>
      </c>
      <c r="I54" s="410" t="s">
        <v>267</v>
      </c>
      <c r="J54" s="410">
        <v>0</v>
      </c>
      <c r="K54" s="410" t="s">
        <v>267</v>
      </c>
      <c r="L54" s="410">
        <v>0</v>
      </c>
      <c r="M54" s="410" t="s">
        <v>267</v>
      </c>
      <c r="N54" s="410">
        <v>0</v>
      </c>
      <c r="O54" s="410">
        <v>0</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1.0699999999999998</v>
      </c>
      <c r="D55" s="410">
        <f t="shared" si="2"/>
        <v>0</v>
      </c>
      <c r="E55" s="410">
        <v>1.0699999999999998</v>
      </c>
      <c r="F55" s="410">
        <v>1.0699999999999998</v>
      </c>
      <c r="G55" s="410">
        <f>G46</f>
        <v>0</v>
      </c>
      <c r="H55" s="410">
        <v>1.0699999999999998</v>
      </c>
      <c r="I55" s="415" t="str">
        <f>I48</f>
        <v>нд</v>
      </c>
      <c r="J55" s="410">
        <v>1.0699999999999998</v>
      </c>
      <c r="K55" s="410" t="s">
        <v>267</v>
      </c>
      <c r="L55" s="410">
        <f>L46+L48</f>
        <v>0</v>
      </c>
      <c r="M55" s="415" t="str">
        <f>M48</f>
        <v>нд</v>
      </c>
      <c r="N55" s="410">
        <f t="shared" ref="N55:O55" si="5">N46+N48</f>
        <v>0</v>
      </c>
      <c r="O55" s="410">
        <f t="shared" si="5"/>
        <v>0</v>
      </c>
      <c r="P55" s="410">
        <f>P46+P48</f>
        <v>0</v>
      </c>
      <c r="Q55" s="415" t="str">
        <f>Q48</f>
        <v>нд</v>
      </c>
      <c r="R55" s="410">
        <f>R46+R48</f>
        <v>0</v>
      </c>
      <c r="S55" s="410" t="s">
        <v>267</v>
      </c>
      <c r="T55" s="410">
        <f>T46+T48</f>
        <v>0</v>
      </c>
      <c r="U55" s="415" t="str">
        <f>U48</f>
        <v>нд</v>
      </c>
      <c r="V55" s="410">
        <f>V46+V48</f>
        <v>0</v>
      </c>
      <c r="W55" s="410" t="s">
        <v>267</v>
      </c>
      <c r="X55" s="410">
        <v>1.0699999999999998</v>
      </c>
      <c r="Y55" s="410">
        <v>1.0699999999999998</v>
      </c>
    </row>
    <row r="56" spans="1:25">
      <c r="A56" s="305" t="s">
        <v>324</v>
      </c>
      <c r="B56" s="231" t="s">
        <v>302</v>
      </c>
      <c r="C56" s="410">
        <v>0</v>
      </c>
      <c r="D56" s="410">
        <f t="shared" si="2"/>
        <v>-2</v>
      </c>
      <c r="E56" s="410">
        <v>0</v>
      </c>
      <c r="F56" s="410">
        <v>0</v>
      </c>
      <c r="G56" s="410">
        <v>0</v>
      </c>
      <c r="H56" s="410">
        <v>0</v>
      </c>
      <c r="I56" s="410" t="s">
        <v>267</v>
      </c>
      <c r="J56" s="410">
        <v>0</v>
      </c>
      <c r="K56" s="410" t="s">
        <v>267</v>
      </c>
      <c r="L56" s="410">
        <v>0</v>
      </c>
      <c r="M56" s="410" t="s">
        <v>267</v>
      </c>
      <c r="N56" s="410">
        <v>-2</v>
      </c>
      <c r="O56" s="410">
        <v>-1</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tr">
        <f t="shared" si="2"/>
        <v>нд</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3"/>
      <c r="C65" s="513"/>
      <c r="D65" s="513"/>
      <c r="E65" s="513"/>
      <c r="F65" s="513"/>
      <c r="G65" s="513"/>
      <c r="H65" s="225"/>
      <c r="I65" s="225"/>
      <c r="J65" s="225"/>
      <c r="K65" s="225"/>
      <c r="L65" s="225"/>
      <c r="M65" s="225"/>
      <c r="N65" s="225"/>
      <c r="O65" s="225"/>
      <c r="P65" s="225"/>
      <c r="Q65" s="225"/>
      <c r="R65" s="225"/>
      <c r="S65" s="225"/>
      <c r="T65" s="225"/>
      <c r="U65" s="225"/>
      <c r="V65" s="225"/>
      <c r="W65" s="225"/>
      <c r="X65" s="227"/>
    </row>
    <row r="67" spans="2:24" ht="50.25" customHeight="1">
      <c r="B67" s="513"/>
      <c r="C67" s="513"/>
      <c r="D67" s="513"/>
      <c r="E67" s="513"/>
      <c r="F67" s="513"/>
      <c r="G67" s="513"/>
      <c r="H67" s="225"/>
      <c r="I67" s="225"/>
      <c r="J67" s="225"/>
      <c r="K67" s="225"/>
      <c r="L67" s="225"/>
      <c r="M67" s="225"/>
      <c r="N67" s="225"/>
      <c r="O67" s="225"/>
      <c r="P67" s="225"/>
      <c r="Q67" s="225"/>
      <c r="R67" s="225"/>
      <c r="S67" s="225"/>
      <c r="T67" s="225"/>
      <c r="U67" s="225"/>
      <c r="V67" s="225"/>
      <c r="W67" s="225"/>
    </row>
    <row r="69" spans="2:24" ht="36.75" customHeight="1">
      <c r="B69" s="513"/>
      <c r="C69" s="513"/>
      <c r="D69" s="513"/>
      <c r="E69" s="513"/>
      <c r="F69" s="513"/>
      <c r="G69" s="513"/>
      <c r="H69" s="225"/>
      <c r="I69" s="225"/>
      <c r="J69" s="225"/>
      <c r="K69" s="225"/>
      <c r="L69" s="225"/>
      <c r="M69" s="225"/>
      <c r="N69" s="225"/>
      <c r="O69" s="225"/>
      <c r="P69" s="225"/>
      <c r="Q69" s="225"/>
      <c r="R69" s="225"/>
      <c r="S69" s="225"/>
      <c r="T69" s="225"/>
      <c r="U69" s="225"/>
      <c r="V69" s="225"/>
      <c r="W69" s="225"/>
    </row>
    <row r="71" spans="2:24" ht="51" customHeight="1">
      <c r="B71" s="513"/>
      <c r="C71" s="513"/>
      <c r="D71" s="513"/>
      <c r="E71" s="513"/>
      <c r="F71" s="513"/>
      <c r="G71" s="513"/>
      <c r="H71" s="225"/>
      <c r="I71" s="225"/>
      <c r="J71" s="225"/>
      <c r="K71" s="225"/>
      <c r="L71" s="225"/>
      <c r="M71" s="225"/>
      <c r="N71" s="225"/>
      <c r="O71" s="225"/>
      <c r="P71" s="225"/>
      <c r="Q71" s="225"/>
      <c r="R71" s="225"/>
      <c r="S71" s="225"/>
      <c r="T71" s="225"/>
      <c r="U71" s="225"/>
      <c r="V71" s="225"/>
      <c r="W71" s="225"/>
    </row>
    <row r="72" spans="2:24" ht="32.25" customHeight="1">
      <c r="B72" s="513"/>
      <c r="C72" s="513"/>
      <c r="D72" s="513"/>
      <c r="E72" s="513"/>
      <c r="F72" s="513"/>
      <c r="G72" s="513"/>
      <c r="H72" s="225"/>
      <c r="I72" s="225"/>
      <c r="J72" s="225"/>
      <c r="K72" s="225"/>
      <c r="L72" s="225"/>
      <c r="M72" s="225"/>
      <c r="N72" s="225"/>
      <c r="O72" s="225"/>
      <c r="P72" s="225"/>
      <c r="Q72" s="225"/>
      <c r="R72" s="225"/>
      <c r="S72" s="225"/>
      <c r="T72" s="225"/>
      <c r="U72" s="225"/>
      <c r="V72" s="225"/>
      <c r="W72" s="225"/>
    </row>
    <row r="73" spans="2:24" ht="51.75" customHeight="1">
      <c r="B73" s="513"/>
      <c r="C73" s="513"/>
      <c r="D73" s="513"/>
      <c r="E73" s="513"/>
      <c r="F73" s="513"/>
      <c r="G73" s="513"/>
      <c r="H73" s="225"/>
      <c r="I73" s="225"/>
      <c r="J73" s="225"/>
      <c r="K73" s="225"/>
      <c r="L73" s="225"/>
      <c r="M73" s="225"/>
      <c r="N73" s="225"/>
      <c r="O73" s="225"/>
      <c r="P73" s="225"/>
      <c r="Q73" s="225"/>
      <c r="R73" s="225"/>
      <c r="S73" s="225"/>
      <c r="T73" s="225"/>
      <c r="U73" s="225"/>
      <c r="V73" s="225"/>
      <c r="W73" s="225"/>
    </row>
    <row r="74" spans="2:24" ht="21.75" customHeight="1">
      <c r="B74" s="519"/>
      <c r="C74" s="519"/>
      <c r="D74" s="519"/>
      <c r="E74" s="519"/>
      <c r="F74" s="519"/>
      <c r="G74" s="519"/>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8"/>
      <c r="C76" s="518"/>
      <c r="D76" s="518"/>
      <c r="E76" s="518"/>
      <c r="F76" s="518"/>
      <c r="G76" s="518"/>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W19" zoomScale="85" zoomScaleNormal="85" workbookViewId="0">
      <selection activeCell="E35" sqref="E35"/>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3" width="10.7109375" style="220" customWidth="1"/>
    <col min="14" max="14" width="33.5703125" style="220" customWidth="1"/>
    <col min="15" max="15" width="24.7109375" style="220" customWidth="1"/>
    <col min="16" max="16" width="17.7109375" style="220" customWidth="1"/>
    <col min="17"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4" width="12.28515625" style="220" customWidth="1"/>
    <col min="35" max="35" width="13.14062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46" t="str">
        <f>'5. Анализ эконом эф-ти'!A4:O4</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customHeight="1">
      <c r="A6" s="543"/>
      <c r="B6" s="543"/>
      <c r="C6" s="543"/>
      <c r="D6" s="543"/>
      <c r="E6" s="543"/>
      <c r="F6" s="543"/>
      <c r="G6" s="543"/>
      <c r="H6" s="543"/>
      <c r="I6" s="543"/>
      <c r="J6" s="543"/>
      <c r="K6" s="543"/>
      <c r="L6" s="543"/>
      <c r="M6" s="543"/>
      <c r="N6" s="543"/>
      <c r="O6" s="543"/>
      <c r="P6" s="543"/>
      <c r="Q6" s="543"/>
      <c r="R6" s="543"/>
      <c r="S6" s="543"/>
      <c r="T6" s="543"/>
      <c r="U6" s="543"/>
      <c r="V6" s="543"/>
      <c r="W6" s="543"/>
      <c r="X6" s="543"/>
      <c r="Y6" s="543"/>
      <c r="Z6" s="543"/>
      <c r="AA6" s="543"/>
      <c r="AB6" s="543"/>
      <c r="AC6" s="543"/>
      <c r="AD6" s="543"/>
      <c r="AE6" s="543"/>
      <c r="AF6" s="543"/>
      <c r="AG6" s="543"/>
      <c r="AH6" s="543"/>
      <c r="AI6" s="543"/>
      <c r="AJ6" s="543"/>
      <c r="AK6" s="543"/>
      <c r="AL6" s="543"/>
      <c r="AM6" s="543"/>
      <c r="AN6" s="543"/>
      <c r="AO6" s="543"/>
      <c r="AP6" s="543"/>
      <c r="AQ6" s="543"/>
      <c r="AR6" s="543"/>
      <c r="AS6" s="543"/>
      <c r="AT6" s="543"/>
      <c r="AU6" s="543"/>
      <c r="AV6" s="543"/>
    </row>
    <row r="7" spans="1:48" ht="18.75" customHeight="1">
      <c r="A7" s="447" t="s">
        <v>211</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customHeight="1">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ht="18.75" customHeight="1">
      <c r="A9" s="445" t="str">
        <f>'5. Анализ эконом эф-ти'!A6:O6</f>
        <v>ООО «Сетевое предприятие «Росэнерго»</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ht="18.75" customHeight="1">
      <c r="A10" s="440" t="s">
        <v>212</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customHeight="1">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ht="18.75" customHeight="1">
      <c r="A12" s="445" t="str">
        <f>'5. Анализ эконом эф-ти'!A8:O8</f>
        <v>M_РЭ_0013РКЛО</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8.75" customHeight="1">
      <c r="A13" s="440" t="s">
        <v>213</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customHeight="1">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333" customFormat="1" ht="47.25" customHeight="1">
      <c r="A15" s="439"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8.75" customHeight="1">
      <c r="A16" s="440" t="s">
        <v>214</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ht="18.75" customHeight="1"/>
    <row r="18" spans="1:48" ht="18.75" customHeight="1">
      <c r="A18" s="535" t="s">
        <v>335</v>
      </c>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25" t="s">
        <v>336</v>
      </c>
      <c r="B20" s="537" t="s">
        <v>337</v>
      </c>
      <c r="C20" s="525" t="s">
        <v>338</v>
      </c>
      <c r="D20" s="525" t="s">
        <v>339</v>
      </c>
      <c r="E20" s="540" t="s">
        <v>340</v>
      </c>
      <c r="F20" s="541"/>
      <c r="G20" s="541"/>
      <c r="H20" s="541"/>
      <c r="I20" s="541"/>
      <c r="J20" s="541"/>
      <c r="K20" s="541"/>
      <c r="L20" s="542"/>
      <c r="M20" s="525" t="s">
        <v>341</v>
      </c>
      <c r="N20" s="525" t="s">
        <v>342</v>
      </c>
      <c r="O20" s="525" t="s">
        <v>343</v>
      </c>
      <c r="P20" s="520" t="s">
        <v>344</v>
      </c>
      <c r="Q20" s="520" t="s">
        <v>345</v>
      </c>
      <c r="R20" s="520" t="s">
        <v>346</v>
      </c>
      <c r="S20" s="520" t="s">
        <v>347</v>
      </c>
      <c r="T20" s="520"/>
      <c r="U20" s="527" t="s">
        <v>348</v>
      </c>
      <c r="V20" s="527" t="s">
        <v>349</v>
      </c>
      <c r="W20" s="520" t="s">
        <v>350</v>
      </c>
      <c r="X20" s="520" t="s">
        <v>351</v>
      </c>
      <c r="Y20" s="520" t="s">
        <v>352</v>
      </c>
      <c r="Z20" s="532" t="s">
        <v>353</v>
      </c>
      <c r="AA20" s="520" t="s">
        <v>354</v>
      </c>
      <c r="AB20" s="520" t="s">
        <v>355</v>
      </c>
      <c r="AC20" s="520" t="s">
        <v>356</v>
      </c>
      <c r="AD20" s="520" t="s">
        <v>357</v>
      </c>
      <c r="AE20" s="520" t="s">
        <v>358</v>
      </c>
      <c r="AF20" s="520" t="s">
        <v>359</v>
      </c>
      <c r="AG20" s="520"/>
      <c r="AH20" s="520"/>
      <c r="AI20" s="520"/>
      <c r="AJ20" s="520"/>
      <c r="AK20" s="520"/>
      <c r="AL20" s="520" t="s">
        <v>360</v>
      </c>
      <c r="AM20" s="520"/>
      <c r="AN20" s="520"/>
      <c r="AO20" s="520"/>
      <c r="AP20" s="520" t="s">
        <v>361</v>
      </c>
      <c r="AQ20" s="520"/>
      <c r="AR20" s="520" t="s">
        <v>362</v>
      </c>
      <c r="AS20" s="520" t="s">
        <v>363</v>
      </c>
      <c r="AT20" s="520" t="s">
        <v>364</v>
      </c>
      <c r="AU20" s="520" t="s">
        <v>365</v>
      </c>
      <c r="AV20" s="520" t="s">
        <v>366</v>
      </c>
    </row>
    <row r="21" spans="1:48" ht="96.75" customHeight="1">
      <c r="A21" s="536"/>
      <c r="B21" s="538"/>
      <c r="C21" s="536"/>
      <c r="D21" s="536"/>
      <c r="E21" s="528" t="s">
        <v>367</v>
      </c>
      <c r="F21" s="521" t="s">
        <v>318</v>
      </c>
      <c r="G21" s="521" t="s">
        <v>320</v>
      </c>
      <c r="H21" s="521" t="s">
        <v>322</v>
      </c>
      <c r="I21" s="523" t="s">
        <v>368</v>
      </c>
      <c r="J21" s="523" t="s">
        <v>369</v>
      </c>
      <c r="K21" s="523" t="s">
        <v>370</v>
      </c>
      <c r="L21" s="521" t="s">
        <v>371</v>
      </c>
      <c r="M21" s="536"/>
      <c r="N21" s="536"/>
      <c r="O21" s="536"/>
      <c r="P21" s="520"/>
      <c r="Q21" s="520"/>
      <c r="R21" s="520"/>
      <c r="S21" s="530" t="s">
        <v>223</v>
      </c>
      <c r="T21" s="530" t="s">
        <v>372</v>
      </c>
      <c r="U21" s="527"/>
      <c r="V21" s="527"/>
      <c r="W21" s="520"/>
      <c r="X21" s="520"/>
      <c r="Y21" s="520"/>
      <c r="Z21" s="520"/>
      <c r="AA21" s="520"/>
      <c r="AB21" s="520"/>
      <c r="AC21" s="520"/>
      <c r="AD21" s="520"/>
      <c r="AE21" s="520"/>
      <c r="AF21" s="520" t="s">
        <v>373</v>
      </c>
      <c r="AG21" s="520"/>
      <c r="AH21" s="520" t="s">
        <v>374</v>
      </c>
      <c r="AI21" s="520"/>
      <c r="AJ21" s="525" t="s">
        <v>375</v>
      </c>
      <c r="AK21" s="525" t="s">
        <v>376</v>
      </c>
      <c r="AL21" s="525" t="s">
        <v>377</v>
      </c>
      <c r="AM21" s="525" t="s">
        <v>378</v>
      </c>
      <c r="AN21" s="525" t="s">
        <v>379</v>
      </c>
      <c r="AO21" s="525" t="s">
        <v>380</v>
      </c>
      <c r="AP21" s="525" t="s">
        <v>381</v>
      </c>
      <c r="AQ21" s="533" t="s">
        <v>372</v>
      </c>
      <c r="AR21" s="520"/>
      <c r="AS21" s="520"/>
      <c r="AT21" s="520"/>
      <c r="AU21" s="520"/>
      <c r="AV21" s="520"/>
    </row>
    <row r="22" spans="1:48" ht="96.75" customHeight="1">
      <c r="A22" s="526"/>
      <c r="B22" s="539"/>
      <c r="C22" s="526"/>
      <c r="D22" s="526"/>
      <c r="E22" s="529"/>
      <c r="F22" s="522"/>
      <c r="G22" s="522"/>
      <c r="H22" s="522"/>
      <c r="I22" s="524"/>
      <c r="J22" s="524"/>
      <c r="K22" s="524"/>
      <c r="L22" s="522"/>
      <c r="M22" s="526"/>
      <c r="N22" s="526"/>
      <c r="O22" s="526"/>
      <c r="P22" s="520"/>
      <c r="Q22" s="520"/>
      <c r="R22" s="520"/>
      <c r="S22" s="531"/>
      <c r="T22" s="531"/>
      <c r="U22" s="527"/>
      <c r="V22" s="527"/>
      <c r="W22" s="520"/>
      <c r="X22" s="520"/>
      <c r="Y22" s="520"/>
      <c r="Z22" s="520"/>
      <c r="AA22" s="520"/>
      <c r="AB22" s="520"/>
      <c r="AC22" s="520"/>
      <c r="AD22" s="520"/>
      <c r="AE22" s="520"/>
      <c r="AF22" s="238" t="s">
        <v>382</v>
      </c>
      <c r="AG22" s="238" t="s">
        <v>383</v>
      </c>
      <c r="AH22" s="237" t="s">
        <v>223</v>
      </c>
      <c r="AI22" s="237" t="s">
        <v>372</v>
      </c>
      <c r="AJ22" s="526"/>
      <c r="AK22" s="526"/>
      <c r="AL22" s="526"/>
      <c r="AM22" s="526"/>
      <c r="AN22" s="526"/>
      <c r="AO22" s="526"/>
      <c r="AP22" s="526"/>
      <c r="AQ22" s="534"/>
      <c r="AR22" s="520"/>
      <c r="AS22" s="520"/>
      <c r="AT22" s="520"/>
      <c r="AU22" s="520"/>
      <c r="AV22" s="520"/>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26">
      <c r="A24" s="402">
        <v>1</v>
      </c>
      <c r="B24" s="402" t="s">
        <v>724</v>
      </c>
      <c r="C24" s="403" t="s">
        <v>723</v>
      </c>
      <c r="D24" s="402" t="s">
        <v>740</v>
      </c>
      <c r="E24" s="403" t="s">
        <v>701</v>
      </c>
      <c r="F24" s="403" t="s">
        <v>701</v>
      </c>
      <c r="G24" s="403" t="s">
        <v>701</v>
      </c>
      <c r="H24" s="403" t="s">
        <v>701</v>
      </c>
      <c r="I24" s="403">
        <v>2.67</v>
      </c>
      <c r="J24" s="403" t="s">
        <v>701</v>
      </c>
      <c r="K24" s="403" t="s">
        <v>701</v>
      </c>
      <c r="L24" s="403" t="s">
        <v>701</v>
      </c>
      <c r="M24" s="403" t="s">
        <v>722</v>
      </c>
      <c r="N24" s="403" t="s">
        <v>717</v>
      </c>
      <c r="O24" s="403" t="s">
        <v>724</v>
      </c>
      <c r="P24" s="403">
        <v>12847.55</v>
      </c>
      <c r="Q24" s="403" t="s">
        <v>725</v>
      </c>
      <c r="R24" s="403">
        <v>0</v>
      </c>
      <c r="S24" s="403" t="s">
        <v>726</v>
      </c>
      <c r="T24" s="403" t="s">
        <v>726</v>
      </c>
      <c r="U24" s="403" t="s">
        <v>727</v>
      </c>
      <c r="V24" s="403">
        <v>1</v>
      </c>
      <c r="W24" s="403" t="s">
        <v>728</v>
      </c>
      <c r="X24" s="403">
        <v>12846</v>
      </c>
      <c r="Y24" s="403" t="s">
        <v>701</v>
      </c>
      <c r="Z24" s="403" t="s">
        <v>701</v>
      </c>
      <c r="AA24" s="403" t="s">
        <v>701</v>
      </c>
      <c r="AB24" s="403">
        <v>12846</v>
      </c>
      <c r="AC24" s="403" t="s">
        <v>728</v>
      </c>
      <c r="AD24" s="403">
        <v>15415.2</v>
      </c>
      <c r="AE24" s="403" t="s">
        <v>729</v>
      </c>
      <c r="AF24" s="403" t="s">
        <v>730</v>
      </c>
      <c r="AG24" s="403" t="s">
        <v>731</v>
      </c>
      <c r="AH24" s="422">
        <v>45606</v>
      </c>
      <c r="AI24" s="422">
        <v>45606</v>
      </c>
      <c r="AJ24" s="422">
        <v>45614</v>
      </c>
      <c r="AK24" s="422">
        <v>45614</v>
      </c>
      <c r="AL24" s="403" t="s">
        <v>701</v>
      </c>
      <c r="AM24" s="403" t="s">
        <v>701</v>
      </c>
      <c r="AN24" s="403" t="s">
        <v>701</v>
      </c>
      <c r="AO24" s="403" t="s">
        <v>701</v>
      </c>
      <c r="AP24" s="422">
        <v>45625</v>
      </c>
      <c r="AQ24" s="422">
        <v>45625</v>
      </c>
      <c r="AR24" s="422">
        <v>45625</v>
      </c>
      <c r="AS24" s="422">
        <v>45625</v>
      </c>
      <c r="AT24" s="422">
        <v>46387</v>
      </c>
      <c r="AU24" s="423" t="s">
        <v>701</v>
      </c>
      <c r="AV24" s="423" t="s">
        <v>732</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2" zoomScale="75" zoomScaleNormal="75" zoomScaleSheetLayoutView="75" workbookViewId="0">
      <selection activeCell="B35" sqref="B35"/>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7" t="str">
        <f>'5. Анализ эконом эф-ти'!A4:O4</f>
        <v>Год раскрытия информации: 2026 год</v>
      </c>
      <c r="B5" s="547"/>
      <c r="C5" s="246"/>
      <c r="D5" s="246"/>
      <c r="E5" s="246"/>
      <c r="F5" s="246"/>
      <c r="G5" s="246"/>
      <c r="H5" s="246"/>
    </row>
    <row r="6" spans="1:8" ht="18.75" customHeight="1">
      <c r="A6" s="507"/>
      <c r="B6" s="507"/>
      <c r="C6" s="245"/>
      <c r="D6" s="245"/>
      <c r="E6" s="245"/>
      <c r="F6" s="245"/>
      <c r="G6" s="245"/>
      <c r="H6" s="245"/>
    </row>
    <row r="7" spans="1:8" ht="18.75" customHeight="1">
      <c r="A7" s="447" t="s">
        <v>211</v>
      </c>
      <c r="B7" s="447"/>
      <c r="C7" s="191"/>
      <c r="D7" s="191"/>
      <c r="E7" s="191"/>
      <c r="F7" s="191"/>
      <c r="G7" s="191"/>
      <c r="H7" s="191"/>
    </row>
    <row r="8" spans="1:8" ht="18.75" customHeight="1">
      <c r="A8" s="444"/>
      <c r="B8" s="444"/>
      <c r="C8" s="191"/>
      <c r="D8" s="191"/>
      <c r="E8" s="191"/>
      <c r="F8" s="191"/>
      <c r="G8" s="191"/>
      <c r="H8" s="191"/>
    </row>
    <row r="9" spans="1:8" ht="18.75" customHeight="1">
      <c r="A9" s="548" t="str">
        <f>'5. Анализ эконом эф-ти'!A6:O6</f>
        <v>ООО «Сетевое предприятие «Росэнерго»</v>
      </c>
      <c r="B9" s="548"/>
      <c r="C9" s="189"/>
      <c r="D9" s="189"/>
      <c r="E9" s="189"/>
      <c r="F9" s="189"/>
      <c r="G9" s="189"/>
      <c r="H9" s="189"/>
    </row>
    <row r="10" spans="1:8" ht="18.75" customHeight="1">
      <c r="A10" s="440" t="s">
        <v>212</v>
      </c>
      <c r="B10" s="440"/>
      <c r="C10" s="188"/>
      <c r="D10" s="188"/>
      <c r="E10" s="188"/>
      <c r="F10" s="188"/>
      <c r="G10" s="188"/>
      <c r="H10" s="188"/>
    </row>
    <row r="11" spans="1:8" ht="18.75" customHeight="1">
      <c r="A11" s="444"/>
      <c r="B11" s="444"/>
      <c r="C11" s="191"/>
      <c r="D11" s="191"/>
      <c r="E11" s="191"/>
      <c r="F11" s="191"/>
      <c r="G11" s="191"/>
      <c r="H11" s="191"/>
    </row>
    <row r="12" spans="1:8" ht="18.75" customHeight="1">
      <c r="A12" s="548" t="str">
        <f>'5. Анализ эконом эф-ти'!A8:O8</f>
        <v>M_РЭ_0013РКЛО</v>
      </c>
      <c r="B12" s="548"/>
      <c r="C12" s="189"/>
      <c r="D12" s="189"/>
      <c r="E12" s="189"/>
      <c r="F12" s="189"/>
      <c r="G12" s="189"/>
      <c r="H12" s="189"/>
    </row>
    <row r="13" spans="1:8" ht="18.75" customHeight="1">
      <c r="A13" s="440" t="s">
        <v>213</v>
      </c>
      <c r="B13" s="440"/>
      <c r="C13" s="188"/>
      <c r="D13" s="188"/>
      <c r="E13" s="188"/>
      <c r="F13" s="188"/>
      <c r="G13" s="188"/>
      <c r="H13" s="188"/>
    </row>
    <row r="14" spans="1:8" ht="18.75" customHeight="1">
      <c r="A14" s="440"/>
      <c r="B14" s="440"/>
      <c r="C14" s="198"/>
      <c r="D14" s="198"/>
      <c r="E14" s="198"/>
      <c r="F14" s="198"/>
      <c r="G14" s="198"/>
      <c r="H14" s="198"/>
    </row>
    <row r="15" spans="1:8" ht="47.25" customHeight="1">
      <c r="A15" s="544" t="str">
        <f>'5. Анализ эконом эф-ти'!A10:O10</f>
        <v>Реконструкция КВЛ-6кВ, ф.57-12 от оп. 15 до оп. 48 (ориентировочный объем работ: протяженность ВЛ-6 кВ - 2,5 км проводом СИП-3 1х95мм2, протяженность КЛ-6 кВ - 0,13 км)</v>
      </c>
      <c r="B15" s="544"/>
      <c r="C15" s="189"/>
      <c r="D15" s="189"/>
      <c r="E15" s="189"/>
      <c r="F15" s="189"/>
      <c r="G15" s="189"/>
      <c r="H15" s="189"/>
    </row>
    <row r="16" spans="1:8" ht="18.75" customHeight="1">
      <c r="A16" s="440" t="s">
        <v>214</v>
      </c>
      <c r="B16" s="440"/>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5" t="s">
        <v>384</v>
      </c>
      <c r="B22" s="546"/>
    </row>
    <row r="23" spans="1:8" ht="18.75" customHeight="1">
      <c r="A23" s="310"/>
      <c r="B23" s="243"/>
    </row>
    <row r="24" spans="1:8" ht="57" customHeight="1">
      <c r="A24" s="404" t="s">
        <v>385</v>
      </c>
      <c r="B24" s="405" t="str">
        <f>A15</f>
        <v>Реконструкция КВЛ-6кВ, ф.57-12 от оп. 15 до оп. 48 (ориентировочный объем работ: протяженность ВЛ-6 кВ - 2,5 км проводом СИП-3 1х95мм2, протяженность КЛ-6 кВ - 0,13 км)</v>
      </c>
    </row>
    <row r="25" spans="1:8">
      <c r="A25" s="404" t="s">
        <v>386</v>
      </c>
      <c r="B25" s="405" t="s">
        <v>710</v>
      </c>
    </row>
    <row r="26" spans="1:8">
      <c r="A26" s="404" t="s">
        <v>387</v>
      </c>
      <c r="B26" s="405" t="s">
        <v>713</v>
      </c>
    </row>
    <row r="27" spans="1:8">
      <c r="A27" s="404" t="s">
        <v>388</v>
      </c>
      <c r="B27" s="405" t="s">
        <v>267</v>
      </c>
    </row>
    <row r="28" spans="1:8">
      <c r="A28" s="404" t="s">
        <v>389</v>
      </c>
      <c r="B28" s="405" t="s">
        <v>740</v>
      </c>
    </row>
    <row r="29" spans="1:8">
      <c r="A29" s="404" t="s">
        <v>390</v>
      </c>
      <c r="B29" s="405" t="s">
        <v>719</v>
      </c>
      <c r="C29" s="241"/>
    </row>
    <row r="30" spans="1:8">
      <c r="A30" s="404" t="s">
        <v>741</v>
      </c>
      <c r="B30" s="406">
        <f>'[1]20.3'!$H$24</f>
        <v>29.815284462300149</v>
      </c>
    </row>
    <row r="31" spans="1:8">
      <c r="A31" s="404" t="s">
        <v>391</v>
      </c>
      <c r="B31" s="405" t="s">
        <v>745</v>
      </c>
    </row>
    <row r="32" spans="1:8">
      <c r="A32" s="404" t="s">
        <v>392</v>
      </c>
      <c r="B32" s="405" t="s">
        <v>267</v>
      </c>
    </row>
    <row r="33" spans="1:3" ht="30">
      <c r="A33" s="404" t="s">
        <v>393</v>
      </c>
      <c r="B33" s="405" t="s">
        <v>267</v>
      </c>
    </row>
    <row r="34" spans="1:3">
      <c r="A34" s="404" t="s">
        <v>394</v>
      </c>
      <c r="B34" s="405" t="s">
        <v>267</v>
      </c>
    </row>
    <row r="35" spans="1:3" ht="28.5">
      <c r="A35" s="407" t="s">
        <v>395</v>
      </c>
      <c r="B35" s="405" t="s">
        <v>267</v>
      </c>
    </row>
    <row r="36" spans="1:3">
      <c r="A36" s="404" t="s">
        <v>394</v>
      </c>
      <c r="B36" s="405" t="s">
        <v>267</v>
      </c>
    </row>
    <row r="37" spans="1:3">
      <c r="A37" s="404" t="s">
        <v>396</v>
      </c>
      <c r="B37" s="405" t="s">
        <v>267</v>
      </c>
      <c r="C37" s="242"/>
    </row>
    <row r="38" spans="1:3">
      <c r="A38" s="404" t="s">
        <v>397</v>
      </c>
      <c r="B38" s="405" t="s">
        <v>267</v>
      </c>
    </row>
    <row r="39" spans="1:3">
      <c r="A39" s="404" t="s">
        <v>398</v>
      </c>
      <c r="B39" s="405" t="s">
        <v>267</v>
      </c>
    </row>
    <row r="40" spans="1:3">
      <c r="A40" s="407" t="s">
        <v>399</v>
      </c>
      <c r="B40" s="405" t="s">
        <v>267</v>
      </c>
    </row>
    <row r="41" spans="1:3">
      <c r="A41" s="407" t="s">
        <v>400</v>
      </c>
      <c r="B41" s="405" t="s">
        <v>267</v>
      </c>
    </row>
    <row r="42" spans="1:3">
      <c r="A42" s="407" t="s">
        <v>401</v>
      </c>
      <c r="B42" s="405" t="s">
        <v>267</v>
      </c>
      <c r="C42" s="242"/>
    </row>
    <row r="43" spans="1:3">
      <c r="A43" s="407" t="s">
        <v>402</v>
      </c>
      <c r="B43" s="405" t="s">
        <v>267</v>
      </c>
    </row>
    <row r="44" spans="1:3">
      <c r="A44" s="407" t="s">
        <v>403</v>
      </c>
      <c r="B44" s="405" t="s">
        <v>267</v>
      </c>
    </row>
    <row r="45" spans="1:3">
      <c r="A45" s="404" t="s">
        <v>404</v>
      </c>
      <c r="B45" s="405" t="s">
        <v>267</v>
      </c>
    </row>
    <row r="46" spans="1:3">
      <c r="A46" s="404" t="s">
        <v>405</v>
      </c>
      <c r="B46" s="405" t="s">
        <v>267</v>
      </c>
    </row>
    <row r="47" spans="1:3">
      <c r="A47" s="404" t="s">
        <v>406</v>
      </c>
      <c r="B47" s="405" t="s">
        <v>267</v>
      </c>
      <c r="C47" s="242"/>
    </row>
    <row r="48" spans="1:3">
      <c r="A48" s="404" t="s">
        <v>407</v>
      </c>
      <c r="B48" s="405" t="s">
        <v>267</v>
      </c>
    </row>
    <row r="49" spans="1:3">
      <c r="A49" s="404" t="s">
        <v>408</v>
      </c>
      <c r="B49" s="405" t="s">
        <v>267</v>
      </c>
    </row>
    <row r="50" spans="1:3" ht="30">
      <c r="A50" s="404" t="s">
        <v>409</v>
      </c>
      <c r="B50" s="405" t="s">
        <v>267</v>
      </c>
    </row>
    <row r="51" spans="1:3" ht="28.5">
      <c r="A51" s="407" t="s">
        <v>410</v>
      </c>
      <c r="B51" s="405" t="s">
        <v>267</v>
      </c>
    </row>
    <row r="52" spans="1:3">
      <c r="A52" s="404" t="s">
        <v>394</v>
      </c>
      <c r="B52" s="405" t="s">
        <v>267</v>
      </c>
      <c r="C52" s="242"/>
    </row>
    <row r="53" spans="1:3">
      <c r="A53" s="404" t="s">
        <v>411</v>
      </c>
      <c r="B53" s="405" t="s">
        <v>267</v>
      </c>
      <c r="C53" s="242"/>
    </row>
    <row r="54" spans="1:3">
      <c r="A54" s="404" t="s">
        <v>412</v>
      </c>
      <c r="B54" s="405" t="s">
        <v>267</v>
      </c>
      <c r="C54" s="242"/>
    </row>
    <row r="55" spans="1:3">
      <c r="A55" s="407" t="s">
        <v>413</v>
      </c>
      <c r="B55" s="405" t="s">
        <v>267</v>
      </c>
    </row>
    <row r="56" spans="1:3">
      <c r="A56" s="407" t="s">
        <v>414</v>
      </c>
      <c r="B56" s="405" t="s">
        <v>267</v>
      </c>
    </row>
    <row r="57" spans="1:3">
      <c r="A57" s="404" t="s">
        <v>415</v>
      </c>
      <c r="B57" s="405" t="s">
        <v>267</v>
      </c>
    </row>
    <row r="58" spans="1:3">
      <c r="A58" s="404" t="s">
        <v>416</v>
      </c>
      <c r="B58" s="405" t="s">
        <v>267</v>
      </c>
    </row>
    <row r="59" spans="1:3">
      <c r="A59" s="404" t="s">
        <v>417</v>
      </c>
      <c r="B59" s="405" t="s">
        <v>267</v>
      </c>
      <c r="C59" s="301"/>
    </row>
    <row r="60" spans="1:3" ht="28.5">
      <c r="A60" s="407" t="s">
        <v>418</v>
      </c>
      <c r="B60" s="405" t="s">
        <v>267</v>
      </c>
      <c r="C60" s="301"/>
    </row>
    <row r="61" spans="1:3" ht="28.5">
      <c r="A61" s="407" t="s">
        <v>419</v>
      </c>
      <c r="B61" s="405" t="s">
        <v>267</v>
      </c>
      <c r="C61" s="301"/>
    </row>
    <row r="62" spans="1:3">
      <c r="A62" s="404" t="s">
        <v>420</v>
      </c>
      <c r="B62" s="405" t="s">
        <v>267</v>
      </c>
      <c r="C62" s="301"/>
    </row>
    <row r="63" spans="1:3">
      <c r="A63" s="404" t="s">
        <v>421</v>
      </c>
      <c r="B63" s="405" t="s">
        <v>267</v>
      </c>
      <c r="C63" s="301"/>
    </row>
    <row r="64" spans="1:3">
      <c r="A64" s="404" t="s">
        <v>422</v>
      </c>
      <c r="B64" s="405" t="s">
        <v>267</v>
      </c>
      <c r="C64" s="301"/>
    </row>
    <row r="65" spans="1:3">
      <c r="A65" s="404" t="s">
        <v>423</v>
      </c>
      <c r="B65" s="405" t="s">
        <v>267</v>
      </c>
    </row>
    <row r="66" spans="1:3">
      <c r="A66" s="404" t="s">
        <v>424</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2026-05-23T17:33:43Z</dcterms:modified>
</cp:coreProperties>
</file>